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Work/TIER 3/VRV 5 HR R32/Outdoor Unit - REYA12A DAIK-00019-V01.01-EN/For PEP Upload/"/>
    </mc:Choice>
  </mc:AlternateContent>
  <xr:revisionPtr revIDLastSave="0" documentId="8_{7D7AEB29-84BB-4C12-8010-34A109488636}" xr6:coauthVersionLast="47" xr6:coauthVersionMax="47" xr10:uidLastSave="{00000000-0000-0000-0000-000000000000}"/>
  <bookViews>
    <workbookView xWindow="28680" yWindow="-120" windowWidth="38640" windowHeight="21240" xr2:uid="{8271F036-F881-4769-932F-CBE3E9BE1FA0}"/>
  </bookViews>
  <sheets>
    <sheet name="Extrapolation" sheetId="1" r:id="rId1"/>
  </sheets>
  <externalReferences>
    <externalReference r:id="rId2"/>
    <externalReference r:id="rId3"/>
    <externalReference r:id="rId4"/>
    <externalReference r:id="rId5"/>
  </externalReferences>
  <definedNames>
    <definedName name="_xlcn.WorksheetConnection_A1A3A4K234" hidden="1">'[1]A1-A3'!$A$5:$K$116</definedName>
    <definedName name="_xlcn.WorksheetConnection_VRV5Sseriesdatapreparationwithdocumentation2.xlsxTable_135" hidden="1">[2]!Table_135[#Data]</definedName>
    <definedName name="tableincineration">'[3]data tables'!$C$4:$AN$18</definedName>
    <definedName name="tablelandfill">'[3]data tables'!$C$40:$V$54</definedName>
    <definedName name="tablerecycling">'[4]data tables'!$C$22:$AH$36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1" l="1"/>
  <c r="I64" i="1"/>
  <c r="H64" i="1"/>
  <c r="G64" i="1"/>
  <c r="F64" i="1"/>
  <c r="E64" i="1"/>
  <c r="D64" i="1"/>
  <c r="C64" i="1"/>
  <c r="J54" i="1"/>
  <c r="I54" i="1"/>
  <c r="H54" i="1"/>
  <c r="G54" i="1"/>
  <c r="F54" i="1"/>
  <c r="E54" i="1"/>
  <c r="D54" i="1"/>
  <c r="C54" i="1"/>
  <c r="J50" i="1"/>
  <c r="I50" i="1"/>
  <c r="H50" i="1"/>
  <c r="G50" i="1"/>
  <c r="F50" i="1"/>
  <c r="E50" i="1"/>
  <c r="D50" i="1"/>
  <c r="C50" i="1"/>
  <c r="J46" i="1"/>
  <c r="I46" i="1"/>
  <c r="H46" i="1"/>
  <c r="G46" i="1"/>
  <c r="F46" i="1"/>
  <c r="E46" i="1"/>
  <c r="D46" i="1"/>
  <c r="C46" i="1"/>
  <c r="J17" i="1"/>
  <c r="J25" i="1" s="1"/>
  <c r="I17" i="1"/>
  <c r="I39" i="1" s="1"/>
  <c r="H17" i="1"/>
  <c r="H39" i="1" s="1"/>
  <c r="G17" i="1"/>
  <c r="G39" i="1" s="1"/>
  <c r="F17" i="1"/>
  <c r="F39" i="1" s="1"/>
  <c r="E17" i="1"/>
  <c r="E39" i="1" s="1"/>
  <c r="D17" i="1"/>
  <c r="D39" i="1" s="1"/>
  <c r="C17" i="1"/>
  <c r="C39" i="1" s="1"/>
  <c r="J16" i="1"/>
  <c r="J58" i="1" s="1"/>
  <c r="I16" i="1"/>
  <c r="I58" i="1" s="1"/>
  <c r="H16" i="1"/>
  <c r="H58" i="1" s="1"/>
  <c r="G16" i="1"/>
  <c r="G58" i="1" s="1"/>
  <c r="F16" i="1"/>
  <c r="F58" i="1" s="1"/>
  <c r="E16" i="1"/>
  <c r="E58" i="1" s="1"/>
  <c r="D16" i="1"/>
  <c r="D58" i="1" s="1"/>
  <c r="C16" i="1"/>
  <c r="C58" i="1" s="1"/>
  <c r="A1" i="1"/>
  <c r="F21" i="1" l="1"/>
  <c r="F29" i="1"/>
  <c r="F33" i="1"/>
  <c r="G21" i="1"/>
  <c r="G25" i="1"/>
  <c r="G29" i="1"/>
  <c r="G33" i="1"/>
  <c r="H21" i="1"/>
  <c r="H25" i="1"/>
  <c r="H29" i="1"/>
  <c r="H33" i="1"/>
  <c r="I21" i="1"/>
  <c r="I25" i="1"/>
  <c r="I29" i="1"/>
  <c r="I33" i="1"/>
  <c r="J21" i="1"/>
  <c r="J29" i="1"/>
  <c r="J39" i="1"/>
  <c r="C21" i="1"/>
  <c r="C25" i="1"/>
  <c r="C29" i="1"/>
  <c r="C33" i="1"/>
  <c r="J33" i="1"/>
  <c r="D21" i="1"/>
  <c r="D25" i="1"/>
  <c r="D29" i="1"/>
  <c r="D33" i="1"/>
  <c r="F25" i="1"/>
  <c r="E21" i="1"/>
  <c r="E25" i="1"/>
  <c r="E29" i="1"/>
  <c r="E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tc={BBBC8FA8-BBF4-4365-9A0F-5C80F303245D}</author>
  </authors>
  <commentList>
    <comment ref="A17" authorId="0" shapeId="0" xr:uid="{BBBC8FA8-BBF4-4365-9A0F-5C80F303245D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</commentList>
</comments>
</file>

<file path=xl/sharedStrings.xml><?xml version="1.0" encoding="utf-8"?>
<sst xmlns="http://schemas.openxmlformats.org/spreadsheetml/2006/main" count="42" uniqueCount="35">
  <si>
    <t>Extrapolation coefficients</t>
  </si>
  <si>
    <t>Products in series/range</t>
  </si>
  <si>
    <t>REFERENCE UNIT</t>
  </si>
  <si>
    <t>VRV 5 Heat Recovery R32</t>
  </si>
  <si>
    <t>Product</t>
  </si>
  <si>
    <t>REYA12A7Y1B</t>
  </si>
  <si>
    <t>REYA8A7Y1B</t>
  </si>
  <si>
    <t>REYA10A7Y1B</t>
  </si>
  <si>
    <t>REY12A7Y1B</t>
  </si>
  <si>
    <t>REYA14A7Y1B</t>
  </si>
  <si>
    <t>REYA16A7Y1B</t>
  </si>
  <si>
    <t>REYA18A7Y1B</t>
  </si>
  <si>
    <t>REYA20A7Y1B</t>
  </si>
  <si>
    <t>Pdesignh = Pratedh (kWh)</t>
  </si>
  <si>
    <t>SCOP/A</t>
  </si>
  <si>
    <t>AEC (kWh) - Heating</t>
  </si>
  <si>
    <t>Pdesignc  = Pratedc (kWh)</t>
  </si>
  <si>
    <t xml:space="preserve">SEER </t>
  </si>
  <si>
    <t>AEC (kWh) - Cooling</t>
  </si>
  <si>
    <t>Mass product</t>
  </si>
  <si>
    <t>Mass packaging</t>
  </si>
  <si>
    <t>t heating</t>
  </si>
  <si>
    <t>t cooling</t>
  </si>
  <si>
    <t>Reference Life time (RLT)</t>
  </si>
  <si>
    <t>Energy consumed, C tot (kWh)</t>
  </si>
  <si>
    <t>Capacity</t>
  </si>
  <si>
    <t>Extrapolation coefficients at FUNCTIONAL unit level</t>
  </si>
  <si>
    <t>Manufacturing stage</t>
  </si>
  <si>
    <t>Distribution stage</t>
  </si>
  <si>
    <t>Installation stage</t>
  </si>
  <si>
    <t>Use stage</t>
  </si>
  <si>
    <t>Maintenance stage</t>
  </si>
  <si>
    <t>For the maintenance stage, the environmental impacts of the reference product are considered as identical to any other capacity from the same range, as per the PSR. Hence, a factor of 1 is given for all product combinations.</t>
  </si>
  <si>
    <t>End of life stage</t>
  </si>
  <si>
    <t>Extrapolation coefficients at DECLARED unit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</si>
</sst>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0"/>
      <color rgb="FFFFFFFF"/>
      <name val="Arial"/>
      <family val="2"/>
    </font>
    <font>
      <b/>
      <sz val="16"/>
      <color theme="1"/>
      <name val="Arial"/>
      <family val="2"/>
    </font>
    <font>
      <b/>
      <sz val="18"/>
      <color rgb="FFFFFFFF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8"/>
      <color theme="1"/>
      <name val="Calibri"/>
      <family val="2"/>
    </font>
    <font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4" tint="-0.499984740745262"/>
        <bgColor rgb="FF44546A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rgb="FFFFFF9F"/>
        <bgColor indexed="64"/>
      </patternFill>
    </fill>
    <fill>
      <patternFill patternType="solid">
        <fgColor rgb="FFFF978F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rgb="FFFFFFFF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</cellStyleXfs>
  <cellXfs count="84">
    <xf numFmtId="0" fontId="0" fillId="0" borderId="0" xfId="0"/>
    <xf numFmtId="0" fontId="1" fillId="0" borderId="0" xfId="1" applyFill="1" applyAlignment="1">
      <alignment horizontal="left" vertical="center"/>
    </xf>
    <xf numFmtId="0" fontId="2" fillId="0" borderId="0" xfId="2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wrapText="1"/>
    </xf>
    <xf numFmtId="0" fontId="4" fillId="2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wrapText="1"/>
    </xf>
    <xf numFmtId="0" fontId="4" fillId="2" borderId="2" xfId="2" applyFont="1" applyFill="1" applyBorder="1" applyAlignment="1">
      <alignment horizontal="left" vertical="center" indent="1"/>
    </xf>
    <xf numFmtId="0" fontId="4" fillId="2" borderId="2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0" borderId="0" xfId="2" applyFont="1" applyAlignment="1">
      <alignment wrapText="1"/>
    </xf>
    <xf numFmtId="0" fontId="5" fillId="4" borderId="4" xfId="2" applyFont="1" applyFill="1" applyBorder="1" applyAlignment="1">
      <alignment horizontal="right" vertical="center" indent="2"/>
    </xf>
    <xf numFmtId="0" fontId="5" fillId="4" borderId="5" xfId="2" applyFont="1" applyFill="1" applyBorder="1" applyAlignment="1">
      <alignment horizontal="right" vertical="center" indent="2"/>
    </xf>
    <xf numFmtId="0" fontId="5" fillId="5" borderId="6" xfId="2" applyFont="1" applyFill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/>
    </xf>
    <xf numFmtId="0" fontId="9" fillId="6" borderId="7" xfId="2" applyFont="1" applyFill="1" applyBorder="1" applyAlignment="1">
      <alignment horizontal="right" vertical="center" indent="2" readingOrder="1"/>
    </xf>
    <xf numFmtId="164" fontId="2" fillId="7" borderId="8" xfId="3" applyNumberFormat="1" applyFill="1" applyBorder="1" applyAlignment="1">
      <alignment horizontal="center" vertical="center"/>
    </xf>
    <xf numFmtId="164" fontId="2" fillId="0" borderId="6" xfId="3" applyNumberFormat="1" applyBorder="1" applyAlignment="1">
      <alignment horizontal="center" vertical="center"/>
    </xf>
    <xf numFmtId="0" fontId="9" fillId="4" borderId="7" xfId="2" applyFont="1" applyFill="1" applyBorder="1" applyAlignment="1">
      <alignment horizontal="right" vertical="center" indent="2" readingOrder="1"/>
    </xf>
    <xf numFmtId="0" fontId="10" fillId="6" borderId="7" xfId="2" applyFont="1" applyFill="1" applyBorder="1" applyAlignment="1">
      <alignment horizontal="right" vertical="center" indent="2" readingOrder="1"/>
    </xf>
    <xf numFmtId="1" fontId="11" fillId="7" borderId="8" xfId="3" applyNumberFormat="1" applyFont="1" applyFill="1" applyBorder="1" applyAlignment="1">
      <alignment horizontal="center" vertical="center"/>
    </xf>
    <xf numFmtId="1" fontId="11" fillId="0" borderId="6" xfId="3" applyNumberFormat="1" applyFont="1" applyBorder="1" applyAlignment="1">
      <alignment horizontal="center" vertical="center"/>
    </xf>
    <xf numFmtId="0" fontId="10" fillId="4" borderId="7" xfId="2" applyFont="1" applyFill="1" applyBorder="1" applyAlignment="1">
      <alignment horizontal="right" vertical="center" indent="2" readingOrder="1"/>
    </xf>
    <xf numFmtId="1" fontId="12" fillId="0" borderId="6" xfId="3" applyNumberFormat="1" applyFont="1" applyBorder="1" applyAlignment="1">
      <alignment horizontal="center" vertical="center"/>
    </xf>
    <xf numFmtId="164" fontId="12" fillId="7" borderId="8" xfId="3" applyNumberFormat="1" applyFont="1" applyFill="1" applyBorder="1" applyAlignment="1">
      <alignment horizontal="center" vertical="center"/>
    </xf>
    <xf numFmtId="164" fontId="12" fillId="0" borderId="6" xfId="3" applyNumberFormat="1" applyFont="1" applyBorder="1" applyAlignment="1">
      <alignment horizontal="center" vertical="center"/>
    </xf>
    <xf numFmtId="0" fontId="1" fillId="4" borderId="7" xfId="1" applyFill="1" applyBorder="1" applyAlignment="1">
      <alignment horizontal="right" vertical="center" indent="2" readingOrder="1"/>
    </xf>
    <xf numFmtId="1" fontId="12" fillId="7" borderId="8" xfId="3" applyNumberFormat="1" applyFont="1" applyFill="1" applyBorder="1" applyAlignment="1">
      <alignment horizontal="center" vertical="center"/>
    </xf>
    <xf numFmtId="0" fontId="1" fillId="6" borderId="7" xfId="1" applyFill="1" applyBorder="1" applyAlignment="1">
      <alignment horizontal="right" vertical="center" indent="2" readingOrder="1"/>
    </xf>
    <xf numFmtId="0" fontId="10" fillId="4" borderId="7" xfId="2" applyFont="1" applyFill="1" applyBorder="1" applyAlignment="1">
      <alignment horizontal="right" indent="2"/>
    </xf>
    <xf numFmtId="0" fontId="10" fillId="6" borderId="7" xfId="2" applyFont="1" applyFill="1" applyBorder="1" applyAlignment="1">
      <alignment horizontal="right" indent="2"/>
    </xf>
    <xf numFmtId="0" fontId="2" fillId="8" borderId="0" xfId="2" applyFill="1"/>
    <xf numFmtId="2" fontId="2" fillId="0" borderId="6" xfId="3" applyNumberFormat="1" applyBorder="1" applyAlignment="1">
      <alignment horizontal="center" vertical="center"/>
    </xf>
    <xf numFmtId="0" fontId="13" fillId="0" borderId="0" xfId="2" applyFont="1"/>
    <xf numFmtId="0" fontId="2" fillId="7" borderId="0" xfId="2" applyFill="1"/>
    <xf numFmtId="0" fontId="14" fillId="9" borderId="0" xfId="2" applyFont="1" applyFill="1" applyAlignment="1">
      <alignment horizontal="center"/>
    </xf>
    <xf numFmtId="0" fontId="15" fillId="0" borderId="0" xfId="2" applyFont="1"/>
    <xf numFmtId="0" fontId="12" fillId="7" borderId="0" xfId="2" applyFont="1" applyFill="1" applyAlignment="1">
      <alignment vertical="center" wrapText="1"/>
    </xf>
    <xf numFmtId="2" fontId="2" fillId="0" borderId="0" xfId="2" applyNumberFormat="1" applyAlignment="1">
      <alignment horizontal="center" vertical="center"/>
    </xf>
    <xf numFmtId="2" fontId="15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 wrapText="1"/>
    </xf>
    <xf numFmtId="0" fontId="16" fillId="10" borderId="9" xfId="2" applyFont="1" applyFill="1" applyBorder="1" applyAlignment="1">
      <alignment vertical="center"/>
    </xf>
    <xf numFmtId="0" fontId="15" fillId="10" borderId="10" xfId="2" applyFont="1" applyFill="1" applyBorder="1"/>
    <xf numFmtId="2" fontId="17" fillId="7" borderId="9" xfId="2" applyNumberFormat="1" applyFont="1" applyFill="1" applyBorder="1" applyAlignment="1">
      <alignment horizontal="center" vertical="center"/>
    </xf>
    <xf numFmtId="2" fontId="17" fillId="0" borderId="9" xfId="2" applyNumberFormat="1" applyFont="1" applyBorder="1" applyAlignment="1">
      <alignment horizontal="center" vertical="center"/>
    </xf>
    <xf numFmtId="0" fontId="12" fillId="4" borderId="11" xfId="2" applyFont="1" applyFill="1" applyBorder="1"/>
    <xf numFmtId="0" fontId="12" fillId="4" borderId="4" xfId="2" applyFont="1" applyFill="1" applyBorder="1"/>
    <xf numFmtId="2" fontId="17" fillId="7" borderId="11" xfId="2" applyNumberFormat="1" applyFont="1" applyFill="1" applyBorder="1" applyAlignment="1">
      <alignment horizontal="center" vertical="center"/>
    </xf>
    <xf numFmtId="2" fontId="17" fillId="0" borderId="11" xfId="2" applyNumberFormat="1" applyFont="1" applyBorder="1" applyAlignment="1">
      <alignment horizontal="center" vertical="center"/>
    </xf>
    <xf numFmtId="0" fontId="12" fillId="10" borderId="12" xfId="2" applyFont="1" applyFill="1" applyBorder="1"/>
    <xf numFmtId="0" fontId="12" fillId="10" borderId="13" xfId="2" applyFont="1" applyFill="1" applyBorder="1"/>
    <xf numFmtId="2" fontId="17" fillId="7" borderId="12" xfId="2" applyNumberFormat="1" applyFont="1" applyFill="1" applyBorder="1" applyAlignment="1">
      <alignment horizontal="center" vertical="center"/>
    </xf>
    <xf numFmtId="2" fontId="17" fillId="0" borderId="12" xfId="2" applyNumberFormat="1" applyFont="1" applyBorder="1" applyAlignment="1">
      <alignment horizontal="center" vertical="center"/>
    </xf>
    <xf numFmtId="0" fontId="18" fillId="4" borderId="0" xfId="2" applyFont="1" applyFill="1" applyAlignment="1">
      <alignment vertical="center"/>
    </xf>
    <xf numFmtId="0" fontId="15" fillId="4" borderId="0" xfId="2" applyFont="1" applyFill="1"/>
    <xf numFmtId="0" fontId="12" fillId="7" borderId="0" xfId="2" applyFont="1" applyFill="1"/>
    <xf numFmtId="0" fontId="12" fillId="0" borderId="0" xfId="2" applyFont="1" applyAlignment="1">
      <alignment horizontal="center" vertical="center"/>
    </xf>
    <xf numFmtId="0" fontId="12" fillId="4" borderId="0" xfId="2" applyFont="1" applyFill="1" applyAlignment="1">
      <alignment horizontal="center" vertical="center"/>
    </xf>
    <xf numFmtId="0" fontId="12" fillId="0" borderId="0" xfId="2" applyFont="1"/>
    <xf numFmtId="0" fontId="12" fillId="0" borderId="11" xfId="2" applyFont="1" applyBorder="1"/>
    <xf numFmtId="0" fontId="12" fillId="0" borderId="12" xfId="2" applyFont="1" applyBorder="1"/>
    <xf numFmtId="0" fontId="17" fillId="0" borderId="0" xfId="2" applyFont="1"/>
    <xf numFmtId="0" fontId="17" fillId="4" borderId="0" xfId="2" applyFont="1" applyFill="1"/>
    <xf numFmtId="0" fontId="19" fillId="11" borderId="7" xfId="2" applyFont="1" applyFill="1" applyBorder="1" applyAlignment="1">
      <alignment vertical="center"/>
    </xf>
    <xf numFmtId="0" fontId="20" fillId="11" borderId="7" xfId="2" applyFont="1" applyFill="1" applyBorder="1" applyAlignment="1">
      <alignment horizontal="left" vertical="center" wrapText="1"/>
    </xf>
    <xf numFmtId="2" fontId="17" fillId="7" borderId="7" xfId="2" applyNumberFormat="1" applyFont="1" applyFill="1" applyBorder="1" applyAlignment="1">
      <alignment horizontal="center" vertical="center"/>
    </xf>
    <xf numFmtId="2" fontId="17" fillId="0" borderId="7" xfId="2" applyNumberFormat="1" applyFont="1" applyBorder="1" applyAlignment="1">
      <alignment horizontal="center" vertical="center"/>
    </xf>
    <xf numFmtId="0" fontId="14" fillId="9" borderId="14" xfId="2" applyFont="1" applyFill="1" applyBorder="1"/>
    <xf numFmtId="0" fontId="12" fillId="0" borderId="15" xfId="2" applyFont="1" applyBorder="1"/>
    <xf numFmtId="0" fontId="16" fillId="0" borderId="9" xfId="2" applyFont="1" applyBorder="1" applyAlignment="1">
      <alignment vertical="center"/>
    </xf>
    <xf numFmtId="0" fontId="15" fillId="0" borderId="10" xfId="2" applyFont="1" applyBorder="1"/>
    <xf numFmtId="0" fontId="12" fillId="0" borderId="4" xfId="2" applyFont="1" applyBorder="1"/>
    <xf numFmtId="0" fontId="12" fillId="0" borderId="13" xfId="2" applyFont="1" applyBorder="1"/>
    <xf numFmtId="0" fontId="18" fillId="0" borderId="0" xfId="2" applyFont="1" applyAlignment="1">
      <alignment vertical="center"/>
    </xf>
    <xf numFmtId="2" fontId="15" fillId="7" borderId="9" xfId="2" applyNumberFormat="1" applyFont="1" applyFill="1" applyBorder="1" applyAlignment="1">
      <alignment horizontal="center" vertical="center"/>
    </xf>
    <xf numFmtId="2" fontId="15" fillId="0" borderId="9" xfId="2" applyNumberFormat="1" applyFont="1" applyBorder="1" applyAlignment="1">
      <alignment horizontal="center" vertical="center"/>
    </xf>
    <xf numFmtId="2" fontId="15" fillId="7" borderId="11" xfId="2" applyNumberFormat="1" applyFont="1" applyFill="1" applyBorder="1" applyAlignment="1">
      <alignment horizontal="center" vertical="center"/>
    </xf>
    <xf numFmtId="2" fontId="15" fillId="0" borderId="11" xfId="2" applyNumberFormat="1" applyFont="1" applyBorder="1" applyAlignment="1">
      <alignment horizontal="center" vertical="center"/>
    </xf>
    <xf numFmtId="2" fontId="15" fillId="7" borderId="12" xfId="2" applyNumberFormat="1" applyFont="1" applyFill="1" applyBorder="1" applyAlignment="1">
      <alignment horizontal="center" vertical="center"/>
    </xf>
    <xf numFmtId="2" fontId="15" fillId="0" borderId="12" xfId="2" applyNumberFormat="1" applyFont="1" applyBorder="1" applyAlignment="1">
      <alignment horizontal="center" vertical="center"/>
    </xf>
    <xf numFmtId="0" fontId="16" fillId="0" borderId="0" xfId="2" applyFont="1" applyAlignment="1">
      <alignment vertical="center"/>
    </xf>
    <xf numFmtId="0" fontId="19" fillId="0" borderId="7" xfId="2" applyFont="1" applyBorder="1" applyAlignment="1">
      <alignment vertical="center"/>
    </xf>
    <xf numFmtId="0" fontId="20" fillId="0" borderId="7" xfId="2" applyFont="1" applyBorder="1" applyAlignment="1">
      <alignment horizontal="left" vertical="center" wrapText="1"/>
    </xf>
  </cellXfs>
  <cellStyles count="4">
    <cellStyle name="Hyperlink" xfId="1" builtinId="8"/>
    <cellStyle name="Normal" xfId="0" builtinId="0"/>
    <cellStyle name="Normal 3" xfId="2" xr:uid="{3DF956C9-E056-4376-9875-16AB6F87E42A}"/>
    <cellStyle name="Normal 4" xfId="3" xr:uid="{AA7D06D4-C6FE-4913-BE50-AB2F00D9C54B}"/>
  </cellStyles>
  <dxfs count="7">
    <dxf>
      <fill>
        <patternFill patternType="solid">
          <fgColor indexed="64"/>
          <bgColor rgb="FFFFFF9F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Altherma-style" pivot="0" count="2" xr9:uid="{06E86F62-63D7-4370-9A89-F714F6256EB7}">
      <tableStyleElement type="firstRowStripe" dxfId="6"/>
      <tableStyleElement type="second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20</xdr:row>
      <xdr:rowOff>57150</xdr:rowOff>
    </xdr:from>
    <xdr:to>
      <xdr:col>2</xdr:col>
      <xdr:colOff>0</xdr:colOff>
      <xdr:row>22</xdr:row>
      <xdr:rowOff>142875</xdr:rowOff>
    </xdr:to>
    <xdr:pic>
      <xdr:nvPicPr>
        <xdr:cNvPr id="2" name="image7.png" title="Image">
          <a:extLst>
            <a:ext uri="{FF2B5EF4-FFF2-40B4-BE49-F238E27FC236}">
              <a16:creationId xmlns:a16="http://schemas.microsoft.com/office/drawing/2014/main" id="{65A17ED8-8EC6-4D9B-B243-2A3F29F19B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9850" y="4371975"/>
          <a:ext cx="2384425" cy="4445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1299210</xdr:colOff>
      <xdr:row>28</xdr:row>
      <xdr:rowOff>48318</xdr:rowOff>
    </xdr:from>
    <xdr:to>
      <xdr:col>2</xdr:col>
      <xdr:colOff>0</xdr:colOff>
      <xdr:row>30</xdr:row>
      <xdr:rowOff>143568</xdr:rowOff>
    </xdr:to>
    <xdr:pic>
      <xdr:nvPicPr>
        <xdr:cNvPr id="3" name="image4.png" title="Image">
          <a:extLst>
            <a:ext uri="{FF2B5EF4-FFF2-40B4-BE49-F238E27FC236}">
              <a16:creationId xmlns:a16="http://schemas.microsoft.com/office/drawing/2014/main" id="{6F15FB3C-8088-4E8E-A0A5-8BB5C225681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02385" y="5807768"/>
          <a:ext cx="2421890" cy="457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1285875</xdr:colOff>
      <xdr:row>38</xdr:row>
      <xdr:rowOff>28575</xdr:rowOff>
    </xdr:from>
    <xdr:to>
      <xdr:col>2</xdr:col>
      <xdr:colOff>0</xdr:colOff>
      <xdr:row>40</xdr:row>
      <xdr:rowOff>161925</xdr:rowOff>
    </xdr:to>
    <xdr:pic>
      <xdr:nvPicPr>
        <xdr:cNvPr id="4" name="image2.png" title="Image">
          <a:extLst>
            <a:ext uri="{FF2B5EF4-FFF2-40B4-BE49-F238E27FC236}">
              <a16:creationId xmlns:a16="http://schemas.microsoft.com/office/drawing/2014/main" id="{F438390D-B647-4A14-9D72-B5CCF2652C0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82700" y="8074025"/>
          <a:ext cx="2441575" cy="4953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1204328</xdr:colOff>
      <xdr:row>32</xdr:row>
      <xdr:rowOff>10333</xdr:rowOff>
    </xdr:from>
    <xdr:to>
      <xdr:col>2</xdr:col>
      <xdr:colOff>0</xdr:colOff>
      <xdr:row>34</xdr:row>
      <xdr:rowOff>177363</xdr:rowOff>
    </xdr:to>
    <xdr:pic>
      <xdr:nvPicPr>
        <xdr:cNvPr id="5" name="image8.png" title="Image">
          <a:extLst>
            <a:ext uri="{FF2B5EF4-FFF2-40B4-BE49-F238E27FC236}">
              <a16:creationId xmlns:a16="http://schemas.microsoft.com/office/drawing/2014/main" id="{4178E844-8AC5-457C-A6CD-53E5ECD6E65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07503" y="6493683"/>
          <a:ext cx="2516772" cy="53533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1343025</xdr:colOff>
      <xdr:row>24</xdr:row>
      <xdr:rowOff>57150</xdr:rowOff>
    </xdr:from>
    <xdr:to>
      <xdr:col>2</xdr:col>
      <xdr:colOff>0</xdr:colOff>
      <xdr:row>26</xdr:row>
      <xdr:rowOff>142875</xdr:rowOff>
    </xdr:to>
    <xdr:pic>
      <xdr:nvPicPr>
        <xdr:cNvPr id="6" name="image7.png" title="Image">
          <a:extLst>
            <a:ext uri="{FF2B5EF4-FFF2-40B4-BE49-F238E27FC236}">
              <a16:creationId xmlns:a16="http://schemas.microsoft.com/office/drawing/2014/main" id="{57613ED0-E2DA-4F69-B1A6-9E383EFDE3D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9850" y="5095875"/>
          <a:ext cx="2384425" cy="4445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1235075</xdr:colOff>
      <xdr:row>63</xdr:row>
      <xdr:rowOff>44450</xdr:rowOff>
    </xdr:from>
    <xdr:to>
      <xdr:col>2</xdr:col>
      <xdr:colOff>0</xdr:colOff>
      <xdr:row>65</xdr:row>
      <xdr:rowOff>244475</xdr:rowOff>
    </xdr:to>
    <xdr:pic>
      <xdr:nvPicPr>
        <xdr:cNvPr id="7" name="image6.png" title="Image">
          <a:extLst>
            <a:ext uri="{FF2B5EF4-FFF2-40B4-BE49-F238E27FC236}">
              <a16:creationId xmlns:a16="http://schemas.microsoft.com/office/drawing/2014/main" id="{674804F1-425D-4D5D-AAD8-93CC2DAF66E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5075" y="13154025"/>
          <a:ext cx="2489200" cy="492125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1238250</xdr:colOff>
      <xdr:row>57</xdr:row>
      <xdr:rowOff>19051</xdr:rowOff>
    </xdr:from>
    <xdr:to>
      <xdr:col>2</xdr:col>
      <xdr:colOff>0</xdr:colOff>
      <xdr:row>59</xdr:row>
      <xdr:rowOff>171451</xdr:rowOff>
    </xdr:to>
    <xdr:pic>
      <xdr:nvPicPr>
        <xdr:cNvPr id="8" name="image3.png" title="Image">
          <a:extLst>
            <a:ext uri="{FF2B5EF4-FFF2-40B4-BE49-F238E27FC236}">
              <a16:creationId xmlns:a16="http://schemas.microsoft.com/office/drawing/2014/main" id="{2DE62A15-49A1-4D41-8BAA-893F1D460AE4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11563351"/>
          <a:ext cx="2486025" cy="51435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1171574</xdr:colOff>
      <xdr:row>53</xdr:row>
      <xdr:rowOff>28576</xdr:rowOff>
    </xdr:from>
    <xdr:to>
      <xdr:col>2</xdr:col>
      <xdr:colOff>0</xdr:colOff>
      <xdr:row>55</xdr:row>
      <xdr:rowOff>161926</xdr:rowOff>
    </xdr:to>
    <xdr:pic>
      <xdr:nvPicPr>
        <xdr:cNvPr id="9" name="image5.png" title="Image">
          <a:extLst>
            <a:ext uri="{FF2B5EF4-FFF2-40B4-BE49-F238E27FC236}">
              <a16:creationId xmlns:a16="http://schemas.microsoft.com/office/drawing/2014/main" id="{46EB56F1-6FCD-46DF-834E-9242280A5FAB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74749" y="10845801"/>
          <a:ext cx="2549526" cy="4953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1323975</xdr:colOff>
      <xdr:row>49</xdr:row>
      <xdr:rowOff>28575</xdr:rowOff>
    </xdr:from>
    <xdr:to>
      <xdr:col>2</xdr:col>
      <xdr:colOff>0</xdr:colOff>
      <xdr:row>51</xdr:row>
      <xdr:rowOff>161925</xdr:rowOff>
    </xdr:to>
    <xdr:pic>
      <xdr:nvPicPr>
        <xdr:cNvPr id="10" name="image1.png" title="Image">
          <a:extLst>
            <a:ext uri="{FF2B5EF4-FFF2-40B4-BE49-F238E27FC236}">
              <a16:creationId xmlns:a16="http://schemas.microsoft.com/office/drawing/2014/main" id="{DE07D448-F864-4245-98E1-B00E28A5ED85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20800" y="10121900"/>
          <a:ext cx="2403475" cy="4953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1323975</xdr:colOff>
      <xdr:row>45</xdr:row>
      <xdr:rowOff>38100</xdr:rowOff>
    </xdr:from>
    <xdr:to>
      <xdr:col>2</xdr:col>
      <xdr:colOff>0</xdr:colOff>
      <xdr:row>47</xdr:row>
      <xdr:rowOff>171450</xdr:rowOff>
    </xdr:to>
    <xdr:pic>
      <xdr:nvPicPr>
        <xdr:cNvPr id="11" name="image1.png" title="Image">
          <a:extLst>
            <a:ext uri="{FF2B5EF4-FFF2-40B4-BE49-F238E27FC236}">
              <a16:creationId xmlns:a16="http://schemas.microsoft.com/office/drawing/2014/main" id="{BD6FC119-A20D-4DF8-9A0E-F61182324312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20800" y="9410700"/>
          <a:ext cx="2403475" cy="49530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11</xdr:col>
      <xdr:colOff>0</xdr:colOff>
      <xdr:row>6</xdr:row>
      <xdr:rowOff>0</xdr:rowOff>
    </xdr:from>
    <xdr:to>
      <xdr:col>19</xdr:col>
      <xdr:colOff>10628</xdr:colOff>
      <xdr:row>30</xdr:row>
      <xdr:rowOff>68247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857C395-3F74-4D96-9BBB-DC2DC73BA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878425" y="1800225"/>
          <a:ext cx="8084653" cy="43894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EPD-LCA/Work/2022/VRV/VRV%205%20HR%20R32/Deco%20Panel/BYCQ140EGF_DATA%20PREP_VRV%205%20HR%20R32(decopanel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Documents/example%20packaging%20scenarios%20v2.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ference\example%20packaging%20scen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Data"/>
      <sheetName val="Sheet2"/>
      <sheetName val="Mass Balance"/>
      <sheetName val="DQR"/>
      <sheetName val="Extrapolation"/>
      <sheetName val="TABLE"/>
      <sheetName val="RawMaterials"/>
      <sheetName val="Packaging&amp;Waste"/>
      <sheetName val="UseOfResources"/>
      <sheetName val="A4-A5"/>
      <sheetName val="B1-B7"/>
      <sheetName val="C1-C4"/>
      <sheetName val="BACK DATA"/>
      <sheetName val="Sheet4"/>
      <sheetName val="Sheet1"/>
      <sheetName val="BYCQ140EGF_DATA PREP_VRV 5 HR 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recycling"/>
      <sheetName val="incineration (&gt;60% eff.)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incineration (&gt;60% eff.)"/>
      <sheetName val="recycling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FC4C61D3-908F-4604-BC33-4CDC4F1CA937}" userId="Kaushik Kesavan" providerId="Non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7E20A9-AA0B-46A9-BD71-99811DF90C65}" name="Table_135" displayName="Table_135" ref="C4:C17" headerRowCount="0">
  <tableColumns count="1">
    <tableColumn id="9" xr3:uid="{3E4AEB3B-23A7-456A-862A-96EEED85D7B7}" name="Column9" dataDxfId="0"/>
  </tableColumns>
  <tableStyleInfo name="Altherma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1-11-30T17:01:54.32" personId="{FC4C61D3-908F-4604-BC33-4CDC4F1CA937}" id="{BBBC8FA8-BBF4-4365-9A0F-5C80F303245D}">
    <text>Capacity has been calculated based on the P,rev formula in page 27 of the PSR.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75F8F-B1BC-45A9-9F98-F38BE2D68C90}">
  <dimension ref="A1:MP989"/>
  <sheetViews>
    <sheetView tabSelected="1" zoomScale="110" zoomScaleNormal="110" workbookViewId="0">
      <pane xSplit="3" ySplit="4" topLeftCell="D5" activePane="bottomRight" state="frozenSplit"/>
      <selection pane="topRight" activeCell="E1" sqref="E1"/>
      <selection pane="bottomLeft" activeCell="A5" sqref="A5"/>
      <selection pane="bottomRight" activeCell="G58" sqref="G58:G60"/>
    </sheetView>
  </sheetViews>
  <sheetFormatPr defaultColWidth="14.453125" defaultRowHeight="15" customHeight="1" x14ac:dyDescent="0.3"/>
  <cols>
    <col min="1" max="1" width="29" style="2" customWidth="1"/>
    <col min="2" max="2" width="24.26953125" style="2" customWidth="1"/>
    <col min="3" max="5" width="25.7265625" style="2" customWidth="1"/>
    <col min="6" max="6" width="25.7265625" style="2" hidden="1" customWidth="1"/>
    <col min="7" max="10" width="25.7265625" style="2" customWidth="1"/>
    <col min="11" max="11" width="22.1796875" style="2" customWidth="1"/>
    <col min="12" max="16384" width="14.453125" style="2"/>
  </cols>
  <sheetData>
    <row r="1" spans="1:354" ht="24" customHeight="1" x14ac:dyDescent="0.3">
      <c r="A1" s="1" t="str">
        <f>CONCATENATE(C4," - ",D3)</f>
        <v>REYA12A7Y1B - VRV 5 Heat Recovery R32</v>
      </c>
      <c r="B1" s="1"/>
    </row>
    <row r="2" spans="1:354" ht="28.5" customHeight="1" x14ac:dyDescent="0.5">
      <c r="A2" s="3" t="s">
        <v>0</v>
      </c>
      <c r="B2" s="3"/>
      <c r="C2" s="3"/>
      <c r="D2" s="4"/>
      <c r="E2" s="4"/>
      <c r="F2" s="4"/>
      <c r="G2" s="4"/>
      <c r="H2" s="4"/>
      <c r="I2" s="4"/>
      <c r="J2" s="4"/>
    </row>
    <row r="3" spans="1:354" ht="40.5" customHeight="1" x14ac:dyDescent="0.4">
      <c r="A3" s="5" t="s">
        <v>1</v>
      </c>
      <c r="B3" s="5"/>
      <c r="C3" s="6" t="s">
        <v>2</v>
      </c>
      <c r="D3" s="7" t="s">
        <v>3</v>
      </c>
      <c r="E3" s="8"/>
      <c r="F3" s="9"/>
      <c r="G3" s="10"/>
      <c r="H3" s="10"/>
      <c r="I3" s="10"/>
      <c r="J3" s="10"/>
      <c r="K3" s="11"/>
    </row>
    <row r="4" spans="1:354" ht="20" x14ac:dyDescent="0.3">
      <c r="A4" s="12" t="s">
        <v>4</v>
      </c>
      <c r="B4" s="13"/>
      <c r="C4" s="14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5" t="s">
        <v>10</v>
      </c>
      <c r="I4" s="15" t="s">
        <v>11</v>
      </c>
      <c r="J4" s="15" t="s">
        <v>12</v>
      </c>
    </row>
    <row r="5" spans="1:354" ht="14" x14ac:dyDescent="0.3">
      <c r="A5" s="16" t="s">
        <v>13</v>
      </c>
      <c r="B5" s="16"/>
      <c r="C5" s="17">
        <v>33.5</v>
      </c>
      <c r="D5" s="18">
        <v>22.4</v>
      </c>
      <c r="E5" s="18">
        <v>28</v>
      </c>
      <c r="F5" s="18">
        <v>33.5</v>
      </c>
      <c r="G5" s="18">
        <v>40</v>
      </c>
      <c r="H5" s="18">
        <v>45</v>
      </c>
      <c r="I5" s="18">
        <v>50.4</v>
      </c>
      <c r="J5" s="18">
        <v>56</v>
      </c>
    </row>
    <row r="6" spans="1:354" ht="14.25" customHeight="1" x14ac:dyDescent="0.3">
      <c r="A6" s="19" t="s">
        <v>14</v>
      </c>
      <c r="B6" s="19"/>
      <c r="C6" s="17">
        <v>4.3</v>
      </c>
      <c r="D6" s="18">
        <v>4.0999999999999996</v>
      </c>
      <c r="E6" s="18">
        <v>4.3</v>
      </c>
      <c r="F6" s="18">
        <v>4.3</v>
      </c>
      <c r="G6" s="18">
        <v>4.0999999999999996</v>
      </c>
      <c r="H6" s="18">
        <v>4.0999999999999996</v>
      </c>
      <c r="I6" s="18">
        <v>4.3</v>
      </c>
      <c r="J6" s="18">
        <v>4.0999999999999996</v>
      </c>
    </row>
    <row r="7" spans="1:354" ht="14.25" customHeight="1" x14ac:dyDescent="0.3">
      <c r="A7" s="20" t="s">
        <v>15</v>
      </c>
      <c r="B7" s="20"/>
      <c r="C7" s="21"/>
      <c r="D7" s="22"/>
      <c r="E7" s="22"/>
      <c r="F7" s="22"/>
      <c r="G7" s="22"/>
      <c r="H7" s="22"/>
      <c r="I7" s="22"/>
      <c r="J7" s="22"/>
    </row>
    <row r="8" spans="1:354" ht="14.25" customHeight="1" x14ac:dyDescent="0.3">
      <c r="A8" s="23" t="s">
        <v>16</v>
      </c>
      <c r="B8" s="23"/>
      <c r="C8" s="17">
        <v>33.5</v>
      </c>
      <c r="D8" s="18">
        <v>22.4</v>
      </c>
      <c r="E8" s="18">
        <v>28</v>
      </c>
      <c r="F8" s="18">
        <v>33.5</v>
      </c>
      <c r="G8" s="18">
        <v>40</v>
      </c>
      <c r="H8" s="18">
        <v>45</v>
      </c>
      <c r="I8" s="18">
        <v>50.4</v>
      </c>
      <c r="J8" s="18">
        <v>56</v>
      </c>
    </row>
    <row r="9" spans="1:354" ht="14.25" customHeight="1" x14ac:dyDescent="0.3">
      <c r="A9" s="20" t="s">
        <v>17</v>
      </c>
      <c r="B9" s="20"/>
      <c r="C9" s="17">
        <v>6.9</v>
      </c>
      <c r="D9" s="18">
        <v>7.1</v>
      </c>
      <c r="E9" s="18">
        <v>6.9</v>
      </c>
      <c r="F9" s="18">
        <v>6.9</v>
      </c>
      <c r="G9" s="18">
        <v>7.5</v>
      </c>
      <c r="H9" s="18">
        <v>7</v>
      </c>
      <c r="I9" s="18">
        <v>6.9</v>
      </c>
      <c r="J9" s="18">
        <v>6.6</v>
      </c>
    </row>
    <row r="10" spans="1:354" ht="14.25" customHeight="1" x14ac:dyDescent="0.3">
      <c r="A10" s="23" t="s">
        <v>18</v>
      </c>
      <c r="B10" s="23"/>
      <c r="C10" s="17"/>
      <c r="D10" s="18"/>
      <c r="E10" s="18"/>
      <c r="F10" s="18"/>
      <c r="G10" s="18"/>
      <c r="H10" s="18"/>
      <c r="I10" s="18"/>
      <c r="J10" s="18"/>
    </row>
    <row r="11" spans="1:354" ht="14.25" customHeight="1" x14ac:dyDescent="0.3">
      <c r="A11" s="19" t="s">
        <v>19</v>
      </c>
      <c r="B11" s="19"/>
      <c r="C11" s="17">
        <v>213</v>
      </c>
      <c r="D11" s="18">
        <v>213</v>
      </c>
      <c r="E11" s="18">
        <v>213</v>
      </c>
      <c r="F11" s="18">
        <v>213</v>
      </c>
      <c r="G11" s="18">
        <v>296</v>
      </c>
      <c r="H11" s="18">
        <v>296</v>
      </c>
      <c r="I11" s="24">
        <v>319</v>
      </c>
      <c r="J11" s="24">
        <v>319</v>
      </c>
    </row>
    <row r="12" spans="1:354" ht="14.25" customHeight="1" x14ac:dyDescent="0.3">
      <c r="A12" s="16" t="s">
        <v>20</v>
      </c>
      <c r="B12" s="16"/>
      <c r="C12" s="25">
        <v>11.5</v>
      </c>
      <c r="D12" s="26">
        <v>11.5</v>
      </c>
      <c r="E12" s="26">
        <v>11.5</v>
      </c>
      <c r="F12" s="26">
        <v>11.5</v>
      </c>
      <c r="G12" s="26">
        <v>12.8</v>
      </c>
      <c r="H12" s="26">
        <v>12.8</v>
      </c>
      <c r="I12" s="26">
        <v>12.8</v>
      </c>
      <c r="J12" s="26">
        <v>12.8</v>
      </c>
    </row>
    <row r="13" spans="1:354" ht="14.25" customHeight="1" x14ac:dyDescent="0.3">
      <c r="A13" s="27" t="s">
        <v>21</v>
      </c>
      <c r="B13" s="27"/>
      <c r="C13" s="28">
        <v>1400</v>
      </c>
      <c r="D13" s="24">
        <v>1400</v>
      </c>
      <c r="E13" s="24">
        <v>1400</v>
      </c>
      <c r="F13" s="24">
        <v>1400</v>
      </c>
      <c r="G13" s="24">
        <v>1400</v>
      </c>
      <c r="H13" s="24">
        <v>1400</v>
      </c>
      <c r="I13" s="24">
        <v>1400</v>
      </c>
      <c r="J13" s="24">
        <v>1400</v>
      </c>
    </row>
    <row r="14" spans="1:354" ht="14.25" customHeight="1" x14ac:dyDescent="0.3">
      <c r="A14" s="29" t="s">
        <v>22</v>
      </c>
      <c r="B14" s="29"/>
      <c r="C14" s="28">
        <v>600</v>
      </c>
      <c r="D14" s="24">
        <v>600</v>
      </c>
      <c r="E14" s="24">
        <v>600</v>
      </c>
      <c r="F14" s="24">
        <v>600</v>
      </c>
      <c r="G14" s="24">
        <v>600</v>
      </c>
      <c r="H14" s="24">
        <v>600</v>
      </c>
      <c r="I14" s="24">
        <v>600</v>
      </c>
      <c r="J14" s="24">
        <v>600</v>
      </c>
    </row>
    <row r="15" spans="1:354" ht="14.25" customHeight="1" x14ac:dyDescent="0.3">
      <c r="A15" s="30" t="s">
        <v>23</v>
      </c>
      <c r="B15" s="30"/>
      <c r="C15" s="28">
        <v>22</v>
      </c>
      <c r="D15" s="24">
        <v>22</v>
      </c>
      <c r="E15" s="24">
        <v>22</v>
      </c>
      <c r="F15" s="24">
        <v>22</v>
      </c>
      <c r="G15" s="24">
        <v>22</v>
      </c>
      <c r="H15" s="24">
        <v>22</v>
      </c>
      <c r="I15" s="24">
        <v>22</v>
      </c>
      <c r="J15" s="24">
        <v>22</v>
      </c>
    </row>
    <row r="16" spans="1:354" s="32" customFormat="1" ht="14.25" customHeight="1" x14ac:dyDescent="0.3">
      <c r="A16" s="31" t="s">
        <v>24</v>
      </c>
      <c r="B16" s="31"/>
      <c r="C16" s="28">
        <f t="shared" ref="C16:J16" si="0">(((C5/C6)*C13) + ((C8/C9)*C14)) *C15</f>
        <v>304040.4448938322</v>
      </c>
      <c r="D16" s="24">
        <f t="shared" si="0"/>
        <v>209918.24115424254</v>
      </c>
      <c r="E16" s="24">
        <f t="shared" si="0"/>
        <v>254123.35692618808</v>
      </c>
      <c r="F16" s="24">
        <f t="shared" si="0"/>
        <v>304040.4448938322</v>
      </c>
      <c r="G16" s="24">
        <f t="shared" si="0"/>
        <v>370887.80487804883</v>
      </c>
      <c r="H16" s="24">
        <f t="shared" si="0"/>
        <v>422905.92334494781</v>
      </c>
      <c r="I16" s="24">
        <f t="shared" si="0"/>
        <v>457422.04246713844</v>
      </c>
      <c r="J16" s="24">
        <f t="shared" si="0"/>
        <v>532682.92682926834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</row>
    <row r="17" spans="1:10" ht="14.25" customHeight="1" x14ac:dyDescent="0.3">
      <c r="A17" s="27" t="s">
        <v>25</v>
      </c>
      <c r="B17" s="27"/>
      <c r="C17" s="28">
        <f>(C13*C5+C14*C8)/(C13+C14)</f>
        <v>33.5</v>
      </c>
      <c r="D17" s="33">
        <f t="shared" ref="D17:J17" si="1">(D13*D5+D14*D8)/(D13+D14)</f>
        <v>22.4</v>
      </c>
      <c r="E17" s="33">
        <f t="shared" si="1"/>
        <v>28</v>
      </c>
      <c r="F17" s="33">
        <f t="shared" si="1"/>
        <v>33.5</v>
      </c>
      <c r="G17" s="33">
        <f t="shared" si="1"/>
        <v>40</v>
      </c>
      <c r="H17" s="33">
        <f t="shared" si="1"/>
        <v>45</v>
      </c>
      <c r="I17" s="33">
        <f t="shared" si="1"/>
        <v>50.4</v>
      </c>
      <c r="J17" s="33">
        <f t="shared" si="1"/>
        <v>56</v>
      </c>
    </row>
    <row r="18" spans="1:10" ht="9.75" customHeight="1" x14ac:dyDescent="0.35">
      <c r="A18" s="34"/>
      <c r="C18" s="35"/>
    </row>
    <row r="19" spans="1:10" ht="17.5" customHeight="1" x14ac:dyDescent="0.45">
      <c r="A19" s="36" t="s">
        <v>26</v>
      </c>
      <c r="B19" s="36"/>
      <c r="C19" s="36"/>
    </row>
    <row r="20" spans="1:10" ht="14.25" customHeight="1" x14ac:dyDescent="0.35">
      <c r="A20" s="37"/>
      <c r="C20" s="38"/>
      <c r="D20" s="39"/>
      <c r="E20" s="40"/>
      <c r="F20" s="40"/>
      <c r="G20" s="40"/>
      <c r="H20" s="40"/>
      <c r="I20" s="40"/>
      <c r="J20" s="41"/>
    </row>
    <row r="21" spans="1:10" ht="14" x14ac:dyDescent="0.3">
      <c r="A21" s="42" t="s">
        <v>27</v>
      </c>
      <c r="B21" s="43"/>
      <c r="C21" s="44">
        <f>((C11+C12)/($C$11+$C$12))*($C$17/C17)</f>
        <v>1</v>
      </c>
      <c r="D21" s="45">
        <f t="shared" ref="D21:I21" si="2">((D11+D12)/($C$11+$C$12))*($C$17/D17)</f>
        <v>1.4955357142857144</v>
      </c>
      <c r="E21" s="45">
        <f t="shared" si="2"/>
        <v>1.1964285714285714</v>
      </c>
      <c r="F21" s="45">
        <f t="shared" si="2"/>
        <v>1</v>
      </c>
      <c r="G21" s="45">
        <f t="shared" si="2"/>
        <v>1.1519821826280625</v>
      </c>
      <c r="H21" s="45">
        <f t="shared" si="2"/>
        <v>1.0239841623360555</v>
      </c>
      <c r="I21" s="45">
        <f t="shared" si="2"/>
        <v>0.98236822568671123</v>
      </c>
      <c r="J21" s="45">
        <f>((J11+J12)/($C$11+$C$12))*($C$17/J17)</f>
        <v>0.88413140311804006</v>
      </c>
    </row>
    <row r="22" spans="1:10" ht="14" x14ac:dyDescent="0.3">
      <c r="A22" s="46"/>
      <c r="B22" s="47"/>
      <c r="C22" s="48"/>
      <c r="D22" s="49"/>
      <c r="E22" s="49"/>
      <c r="F22" s="49"/>
      <c r="G22" s="49"/>
      <c r="H22" s="49"/>
      <c r="I22" s="49"/>
      <c r="J22" s="49"/>
    </row>
    <row r="23" spans="1:10" ht="14" x14ac:dyDescent="0.3">
      <c r="A23" s="50"/>
      <c r="B23" s="51"/>
      <c r="C23" s="52"/>
      <c r="D23" s="53"/>
      <c r="E23" s="53"/>
      <c r="F23" s="53"/>
      <c r="G23" s="53"/>
      <c r="H23" s="53"/>
      <c r="I23" s="53"/>
      <c r="J23" s="53"/>
    </row>
    <row r="24" spans="1:10" ht="14.25" customHeight="1" x14ac:dyDescent="0.35">
      <c r="A24" s="54"/>
      <c r="B24" s="55"/>
      <c r="C24" s="56"/>
      <c r="D24" s="57"/>
      <c r="E24" s="58"/>
      <c r="F24" s="58"/>
      <c r="G24" s="58"/>
      <c r="H24" s="58"/>
      <c r="I24" s="58"/>
      <c r="J24" s="59"/>
    </row>
    <row r="25" spans="1:10" ht="14" x14ac:dyDescent="0.3">
      <c r="A25" s="42" t="s">
        <v>28</v>
      </c>
      <c r="B25" s="43"/>
      <c r="C25" s="44">
        <f>((C11+C12)/($C$11+$C$12))*($C$17/C17)</f>
        <v>1</v>
      </c>
      <c r="D25" s="45">
        <f t="shared" ref="D25:I25" si="3">((D11+D12)/($C$11+$C$12))*($C$17/D17)</f>
        <v>1.4955357142857144</v>
      </c>
      <c r="E25" s="45">
        <f t="shared" si="3"/>
        <v>1.1964285714285714</v>
      </c>
      <c r="F25" s="45">
        <f t="shared" si="3"/>
        <v>1</v>
      </c>
      <c r="G25" s="45">
        <f t="shared" si="3"/>
        <v>1.1519821826280625</v>
      </c>
      <c r="H25" s="45">
        <f t="shared" si="3"/>
        <v>1.0239841623360555</v>
      </c>
      <c r="I25" s="45">
        <f t="shared" si="3"/>
        <v>0.98236822568671123</v>
      </c>
      <c r="J25" s="45">
        <f>((J11+J12)/($C$11+$C$12))*($C$17/J17)</f>
        <v>0.88413140311804006</v>
      </c>
    </row>
    <row r="26" spans="1:10" ht="14" x14ac:dyDescent="0.3">
      <c r="A26" s="46"/>
      <c r="B26" s="47"/>
      <c r="C26" s="48"/>
      <c r="D26" s="60"/>
      <c r="E26" s="60"/>
      <c r="F26" s="60"/>
      <c r="G26" s="60"/>
      <c r="H26" s="60"/>
      <c r="I26" s="60"/>
      <c r="J26" s="60"/>
    </row>
    <row r="27" spans="1:10" ht="14" x14ac:dyDescent="0.3">
      <c r="A27" s="50"/>
      <c r="B27" s="51"/>
      <c r="C27" s="52"/>
      <c r="D27" s="61"/>
      <c r="E27" s="61"/>
      <c r="F27" s="61"/>
      <c r="G27" s="61"/>
      <c r="H27" s="61"/>
      <c r="I27" s="61"/>
      <c r="J27" s="61"/>
    </row>
    <row r="28" spans="1:10" ht="14.25" customHeight="1" x14ac:dyDescent="0.35">
      <c r="A28" s="54"/>
      <c r="B28" s="55"/>
      <c r="C28" s="56"/>
      <c r="D28" s="57"/>
      <c r="E28" s="58"/>
      <c r="F28" s="58"/>
      <c r="G28" s="58"/>
      <c r="H28" s="58"/>
      <c r="I28" s="58"/>
      <c r="J28" s="59"/>
    </row>
    <row r="29" spans="1:10" ht="14" x14ac:dyDescent="0.3">
      <c r="A29" s="42" t="s">
        <v>29</v>
      </c>
      <c r="B29" s="43"/>
      <c r="C29" s="44">
        <f>((C12)/($C$12))*($C$17/C17)</f>
        <v>1</v>
      </c>
      <c r="D29" s="45">
        <f t="shared" ref="D29:I29" si="4">((D12)/($C$12))*($C$17/D17)</f>
        <v>1.4955357142857144</v>
      </c>
      <c r="E29" s="45">
        <f t="shared" si="4"/>
        <v>1.1964285714285714</v>
      </c>
      <c r="F29" s="45">
        <f t="shared" si="4"/>
        <v>1</v>
      </c>
      <c r="G29" s="45">
        <f t="shared" si="4"/>
        <v>0.9321739130434783</v>
      </c>
      <c r="H29" s="45">
        <f t="shared" si="4"/>
        <v>0.82859903381642519</v>
      </c>
      <c r="I29" s="45">
        <f t="shared" si="4"/>
        <v>0.73982056590752243</v>
      </c>
      <c r="J29" s="45">
        <f>((J12)/($C$12))*($C$17/J17)</f>
        <v>0.66583850931677013</v>
      </c>
    </row>
    <row r="30" spans="1:10" ht="14" x14ac:dyDescent="0.3">
      <c r="A30" s="46"/>
      <c r="B30" s="47"/>
      <c r="C30" s="48"/>
      <c r="D30" s="60"/>
      <c r="E30" s="60"/>
      <c r="F30" s="60"/>
      <c r="G30" s="60"/>
      <c r="H30" s="60"/>
      <c r="I30" s="60"/>
      <c r="J30" s="60"/>
    </row>
    <row r="31" spans="1:10" ht="14" x14ac:dyDescent="0.3">
      <c r="A31" s="50"/>
      <c r="B31" s="51"/>
      <c r="C31" s="52"/>
      <c r="D31" s="61"/>
      <c r="E31" s="61"/>
      <c r="F31" s="61"/>
      <c r="G31" s="61"/>
      <c r="H31" s="61"/>
      <c r="I31" s="61"/>
      <c r="J31" s="61"/>
    </row>
    <row r="32" spans="1:10" ht="14.25" customHeight="1" x14ac:dyDescent="0.35">
      <c r="A32" s="54"/>
      <c r="B32" s="55"/>
      <c r="C32" s="56"/>
      <c r="D32" s="57"/>
      <c r="E32" s="58"/>
      <c r="F32" s="58"/>
      <c r="G32" s="58"/>
      <c r="H32" s="58"/>
      <c r="I32" s="58"/>
      <c r="J32" s="59"/>
    </row>
    <row r="33" spans="1:354" s="32" customFormat="1" ht="14.25" customHeight="1" x14ac:dyDescent="0.3">
      <c r="A33" s="42" t="s">
        <v>30</v>
      </c>
      <c r="B33" s="42"/>
      <c r="C33" s="44">
        <f>(C16/$C$16)*($C$17/C17)</f>
        <v>1</v>
      </c>
      <c r="D33" s="45">
        <f t="shared" ref="D33:J33" si="5">(D16/$C$16)*($C$17/D17)</f>
        <v>1.0325607398576055</v>
      </c>
      <c r="E33" s="45">
        <f t="shared" si="5"/>
        <v>0.99999999999999978</v>
      </c>
      <c r="F33" s="45">
        <f t="shared" si="5"/>
        <v>1</v>
      </c>
      <c r="G33" s="45">
        <f t="shared" si="5"/>
        <v>1.0216355810616931</v>
      </c>
      <c r="H33" s="45">
        <f t="shared" si="5"/>
        <v>1.0354871216779395</v>
      </c>
      <c r="I33" s="45">
        <f t="shared" si="5"/>
        <v>0.99999999999999967</v>
      </c>
      <c r="J33" s="45">
        <f t="shared" si="5"/>
        <v>1.0480794313290727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</row>
    <row r="34" spans="1:354" s="32" customFormat="1" ht="14.25" customHeight="1" x14ac:dyDescent="0.3">
      <c r="A34" s="46"/>
      <c r="B34" s="46"/>
      <c r="C34" s="48"/>
      <c r="D34" s="49"/>
      <c r="E34" s="49"/>
      <c r="F34" s="49"/>
      <c r="G34" s="49"/>
      <c r="H34" s="49"/>
      <c r="I34" s="49"/>
      <c r="J34" s="49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</row>
    <row r="35" spans="1:354" s="32" customFormat="1" ht="14.25" customHeight="1" x14ac:dyDescent="0.3">
      <c r="A35" s="50"/>
      <c r="B35" s="50"/>
      <c r="C35" s="52"/>
      <c r="D35" s="53"/>
      <c r="E35" s="53"/>
      <c r="F35" s="53"/>
      <c r="G35" s="53"/>
      <c r="H35" s="53"/>
      <c r="I35" s="53"/>
      <c r="J35" s="5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</row>
    <row r="36" spans="1:354" ht="14.25" customHeight="1" x14ac:dyDescent="0.35">
      <c r="A36" s="54"/>
      <c r="B36" s="55"/>
      <c r="C36" s="56"/>
      <c r="D36" s="62"/>
      <c r="E36" s="63"/>
      <c r="F36" s="63"/>
      <c r="G36" s="63"/>
      <c r="H36" s="63"/>
      <c r="I36" s="63"/>
      <c r="J36" s="59"/>
    </row>
    <row r="37" spans="1:354" ht="51.65" customHeight="1" x14ac:dyDescent="0.3">
      <c r="A37" s="64" t="s">
        <v>31</v>
      </c>
      <c r="B37" s="65" t="s">
        <v>32</v>
      </c>
      <c r="C37" s="66">
        <v>1</v>
      </c>
      <c r="D37" s="67">
        <v>1</v>
      </c>
      <c r="E37" s="67">
        <v>1</v>
      </c>
      <c r="F37" s="67">
        <v>1</v>
      </c>
      <c r="G37" s="67">
        <v>1</v>
      </c>
      <c r="H37" s="67">
        <v>1</v>
      </c>
      <c r="I37" s="67">
        <v>1</v>
      </c>
      <c r="J37" s="67">
        <v>1</v>
      </c>
    </row>
    <row r="38" spans="1:354" ht="14.25" customHeight="1" x14ac:dyDescent="0.35">
      <c r="A38" s="54"/>
      <c r="B38" s="55"/>
      <c r="C38" s="56"/>
      <c r="D38" s="62"/>
      <c r="E38" s="63"/>
      <c r="F38" s="63"/>
      <c r="G38" s="63"/>
      <c r="H38" s="63"/>
      <c r="I38" s="63"/>
      <c r="J38" s="59"/>
    </row>
    <row r="39" spans="1:354" ht="14" x14ac:dyDescent="0.3">
      <c r="A39" s="42" t="s">
        <v>33</v>
      </c>
      <c r="B39" s="43"/>
      <c r="C39" s="44">
        <f>((C11)/($C$11))*($C$17/C17)</f>
        <v>1</v>
      </c>
      <c r="D39" s="45">
        <f t="shared" ref="D39:I39" si="6">((D11)/($C$11))*($C$17/D17)</f>
        <v>1.4955357142857144</v>
      </c>
      <c r="E39" s="45">
        <f t="shared" si="6"/>
        <v>1.1964285714285714</v>
      </c>
      <c r="F39" s="45">
        <f t="shared" si="6"/>
        <v>1</v>
      </c>
      <c r="G39" s="45">
        <f t="shared" si="6"/>
        <v>1.163849765258216</v>
      </c>
      <c r="H39" s="45">
        <f t="shared" si="6"/>
        <v>1.0345331246739697</v>
      </c>
      <c r="I39" s="45">
        <f t="shared" si="6"/>
        <v>0.99546352187197262</v>
      </c>
      <c r="J39" s="45">
        <f>((J11)/($C$11))*($C$17/J17)</f>
        <v>0.89591716968477531</v>
      </c>
    </row>
    <row r="40" spans="1:354" ht="14" x14ac:dyDescent="0.3">
      <c r="A40" s="46"/>
      <c r="B40" s="47"/>
      <c r="C40" s="48"/>
      <c r="D40" s="60"/>
      <c r="E40" s="60"/>
      <c r="F40" s="60"/>
      <c r="G40" s="60"/>
      <c r="H40" s="60"/>
      <c r="I40" s="60"/>
      <c r="J40" s="60"/>
    </row>
    <row r="41" spans="1:354" ht="14" x14ac:dyDescent="0.3">
      <c r="A41" s="50"/>
      <c r="B41" s="51"/>
      <c r="C41" s="52"/>
      <c r="D41" s="61"/>
      <c r="E41" s="61"/>
      <c r="F41" s="61"/>
      <c r="G41" s="61"/>
      <c r="H41" s="61"/>
      <c r="I41" s="61"/>
      <c r="J41" s="61"/>
    </row>
    <row r="42" spans="1:354" ht="14.25" customHeight="1" x14ac:dyDescent="0.3">
      <c r="C42" s="35"/>
    </row>
    <row r="43" spans="1:354" ht="14.25" customHeight="1" x14ac:dyDescent="0.3">
      <c r="C43" s="35"/>
    </row>
    <row r="44" spans="1:354" ht="18.649999999999999" customHeight="1" x14ac:dyDescent="0.45">
      <c r="A44" s="68" t="s">
        <v>34</v>
      </c>
      <c r="B44" s="69"/>
      <c r="C44" s="35"/>
    </row>
    <row r="45" spans="1:354" ht="14.25" customHeight="1" x14ac:dyDescent="0.3">
      <c r="A45" s="59"/>
      <c r="C45" s="38"/>
      <c r="D45" s="39"/>
      <c r="E45" s="39"/>
      <c r="F45" s="39"/>
      <c r="G45" s="39"/>
      <c r="H45" s="39"/>
      <c r="I45" s="39"/>
      <c r="J45" s="41"/>
    </row>
    <row r="46" spans="1:354" ht="14" x14ac:dyDescent="0.3">
      <c r="A46" s="70" t="s">
        <v>27</v>
      </c>
      <c r="B46" s="71"/>
      <c r="C46" s="44">
        <f>((C11+C12)/($C$11+$C$12))</f>
        <v>1</v>
      </c>
      <c r="D46" s="45">
        <f t="shared" ref="D46:I46" si="7">((D11+D12)/($C$11+$C$12))</f>
        <v>1</v>
      </c>
      <c r="E46" s="45">
        <f t="shared" si="7"/>
        <v>1</v>
      </c>
      <c r="F46" s="45">
        <f t="shared" si="7"/>
        <v>1</v>
      </c>
      <c r="G46" s="45">
        <f t="shared" si="7"/>
        <v>1.3755011135857462</v>
      </c>
      <c r="H46" s="45">
        <f t="shared" si="7"/>
        <v>1.3755011135857462</v>
      </c>
      <c r="I46" s="45">
        <f t="shared" si="7"/>
        <v>1.4779510022271716</v>
      </c>
      <c r="J46" s="45">
        <f>((J11+J12)/($C$11+$C$12))</f>
        <v>1.4779510022271716</v>
      </c>
    </row>
    <row r="47" spans="1:354" ht="14" x14ac:dyDescent="0.3">
      <c r="A47" s="60"/>
      <c r="B47" s="72"/>
      <c r="C47" s="48"/>
      <c r="D47" s="60"/>
      <c r="E47" s="60"/>
      <c r="F47" s="60"/>
      <c r="G47" s="60"/>
      <c r="H47" s="60"/>
      <c r="I47" s="60"/>
      <c r="J47" s="60"/>
    </row>
    <row r="48" spans="1:354" ht="14" x14ac:dyDescent="0.3">
      <c r="A48" s="61"/>
      <c r="B48" s="73"/>
      <c r="C48" s="52"/>
      <c r="D48" s="61"/>
      <c r="E48" s="61"/>
      <c r="F48" s="61"/>
      <c r="G48" s="61"/>
      <c r="H48" s="61"/>
      <c r="I48" s="61"/>
      <c r="J48" s="61"/>
    </row>
    <row r="49" spans="1:354" ht="14.25" customHeight="1" x14ac:dyDescent="0.3">
      <c r="A49" s="74"/>
      <c r="C49" s="35"/>
      <c r="D49" s="57"/>
      <c r="E49" s="57"/>
      <c r="F49" s="57"/>
      <c r="G49" s="57"/>
      <c r="H49" s="57"/>
      <c r="I49" s="57"/>
    </row>
    <row r="50" spans="1:354" ht="14" x14ac:dyDescent="0.3">
      <c r="A50" s="70" t="s">
        <v>28</v>
      </c>
      <c r="B50" s="71"/>
      <c r="C50" s="75">
        <f>((C11+C12)/($C$11+$C$12))</f>
        <v>1</v>
      </c>
      <c r="D50" s="76">
        <f>((D11+D12)/($C$11+$C$12))</f>
        <v>1</v>
      </c>
      <c r="E50" s="76">
        <f t="shared" ref="E50:I50" si="8">((E11+E12)/($C$11+$C$12))</f>
        <v>1</v>
      </c>
      <c r="F50" s="76">
        <f t="shared" si="8"/>
        <v>1</v>
      </c>
      <c r="G50" s="76">
        <f>((G11+G12)/($C$11+$C$12))</f>
        <v>1.3755011135857462</v>
      </c>
      <c r="H50" s="76">
        <f t="shared" si="8"/>
        <v>1.3755011135857462</v>
      </c>
      <c r="I50" s="76">
        <f t="shared" si="8"/>
        <v>1.4779510022271716</v>
      </c>
      <c r="J50" s="76">
        <f>((J11+J12)/($C$11+$C$12))</f>
        <v>1.4779510022271716</v>
      </c>
    </row>
    <row r="51" spans="1:354" ht="14" x14ac:dyDescent="0.3">
      <c r="A51" s="60"/>
      <c r="B51" s="72"/>
      <c r="C51" s="77"/>
      <c r="D51" s="78"/>
      <c r="E51" s="78"/>
      <c r="F51" s="78"/>
      <c r="G51" s="78"/>
      <c r="H51" s="78"/>
      <c r="I51" s="78"/>
      <c r="J51" s="78"/>
    </row>
    <row r="52" spans="1:354" ht="14" x14ac:dyDescent="0.3">
      <c r="A52" s="61"/>
      <c r="B52" s="73"/>
      <c r="C52" s="79"/>
      <c r="D52" s="80"/>
      <c r="E52" s="80"/>
      <c r="F52" s="80"/>
      <c r="G52" s="80"/>
      <c r="H52" s="80"/>
      <c r="I52" s="80"/>
      <c r="J52" s="80"/>
    </row>
    <row r="53" spans="1:354" ht="14.25" customHeight="1" x14ac:dyDescent="0.3">
      <c r="A53" s="74"/>
      <c r="C53" s="35"/>
      <c r="D53" s="57"/>
      <c r="E53" s="57"/>
      <c r="F53" s="57"/>
      <c r="G53" s="57"/>
      <c r="H53" s="57"/>
      <c r="I53" s="57"/>
    </row>
    <row r="54" spans="1:354" ht="14" x14ac:dyDescent="0.3">
      <c r="A54" s="70" t="s">
        <v>29</v>
      </c>
      <c r="B54" s="71"/>
      <c r="C54" s="75">
        <f>((C12)/($C$12))</f>
        <v>1</v>
      </c>
      <c r="D54" s="76">
        <f t="shared" ref="D54:I54" si="9">((D12)/($C$12))</f>
        <v>1</v>
      </c>
      <c r="E54" s="76">
        <f t="shared" si="9"/>
        <v>1</v>
      </c>
      <c r="F54" s="76">
        <f t="shared" si="9"/>
        <v>1</v>
      </c>
      <c r="G54" s="76">
        <f>((G12)/($C$12))</f>
        <v>1.1130434782608696</v>
      </c>
      <c r="H54" s="76">
        <f t="shared" si="9"/>
        <v>1.1130434782608696</v>
      </c>
      <c r="I54" s="76">
        <f t="shared" si="9"/>
        <v>1.1130434782608696</v>
      </c>
      <c r="J54" s="76">
        <f>((J12)/($C$12))</f>
        <v>1.1130434782608696</v>
      </c>
    </row>
    <row r="55" spans="1:354" ht="14" x14ac:dyDescent="0.3">
      <c r="A55" s="60"/>
      <c r="B55" s="72"/>
      <c r="C55" s="77"/>
      <c r="D55" s="78"/>
      <c r="E55" s="78"/>
      <c r="F55" s="78"/>
      <c r="G55" s="78"/>
      <c r="H55" s="78"/>
      <c r="I55" s="78"/>
      <c r="J55" s="78"/>
    </row>
    <row r="56" spans="1:354" ht="14" x14ac:dyDescent="0.3">
      <c r="A56" s="61"/>
      <c r="B56" s="73"/>
      <c r="C56" s="79"/>
      <c r="D56" s="80"/>
      <c r="E56" s="80"/>
      <c r="F56" s="80"/>
      <c r="G56" s="80"/>
      <c r="H56" s="80"/>
      <c r="I56" s="80"/>
      <c r="J56" s="80"/>
    </row>
    <row r="57" spans="1:354" ht="14.25" customHeight="1" x14ac:dyDescent="0.3">
      <c r="A57" s="74"/>
      <c r="C57" s="35"/>
      <c r="D57" s="57"/>
      <c r="E57" s="57"/>
      <c r="F57" s="57"/>
      <c r="G57" s="57"/>
      <c r="H57" s="57"/>
      <c r="I57" s="57"/>
    </row>
    <row r="58" spans="1:354" s="32" customFormat="1" ht="14.25" customHeight="1" x14ac:dyDescent="0.3">
      <c r="A58" s="42" t="s">
        <v>30</v>
      </c>
      <c r="B58" s="42"/>
      <c r="C58" s="75">
        <f>(C16/$C$16)</f>
        <v>1</v>
      </c>
      <c r="D58" s="76">
        <f t="shared" ref="D58:I58" si="10">(D16/$C$16)</f>
        <v>0.69042867381523476</v>
      </c>
      <c r="E58" s="76">
        <f t="shared" si="10"/>
        <v>0.83582089552238792</v>
      </c>
      <c r="F58" s="76">
        <f t="shared" si="10"/>
        <v>1</v>
      </c>
      <c r="G58" s="76">
        <f t="shared" si="10"/>
        <v>1.2198633803721708</v>
      </c>
      <c r="H58" s="76">
        <f t="shared" si="10"/>
        <v>1.3909528500151427</v>
      </c>
      <c r="I58" s="76">
        <f t="shared" si="10"/>
        <v>1.5044776119402981</v>
      </c>
      <c r="J58" s="76">
        <f>(J16/$C$16)</f>
        <v>1.7520133777441214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</row>
    <row r="59" spans="1:354" s="32" customFormat="1" ht="14.25" customHeight="1" x14ac:dyDescent="0.3">
      <c r="A59" s="46"/>
      <c r="B59" s="46"/>
      <c r="C59" s="77"/>
      <c r="D59" s="78"/>
      <c r="E59" s="78"/>
      <c r="F59" s="78"/>
      <c r="G59" s="78"/>
      <c r="H59" s="78"/>
      <c r="I59" s="78"/>
      <c r="J59" s="78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</row>
    <row r="60" spans="1:354" s="32" customFormat="1" ht="14.25" customHeight="1" x14ac:dyDescent="0.3">
      <c r="A60" s="50"/>
      <c r="B60" s="50"/>
      <c r="C60" s="79"/>
      <c r="D60" s="80"/>
      <c r="E60" s="80"/>
      <c r="F60" s="80"/>
      <c r="G60" s="80"/>
      <c r="H60" s="80"/>
      <c r="I60" s="80"/>
      <c r="J60" s="80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</row>
    <row r="61" spans="1:354" ht="14.25" customHeight="1" x14ac:dyDescent="0.3">
      <c r="A61" s="81"/>
      <c r="C61" s="35"/>
    </row>
    <row r="62" spans="1:354" ht="51.65" customHeight="1" x14ac:dyDescent="0.3">
      <c r="A62" s="82" t="s">
        <v>31</v>
      </c>
      <c r="B62" s="83" t="s">
        <v>32</v>
      </c>
      <c r="C62" s="66">
        <v>1</v>
      </c>
      <c r="D62" s="67">
        <v>1</v>
      </c>
      <c r="E62" s="67">
        <v>1</v>
      </c>
      <c r="F62" s="67">
        <v>1</v>
      </c>
      <c r="G62" s="67">
        <v>1</v>
      </c>
      <c r="H62" s="67">
        <v>1</v>
      </c>
      <c r="I62" s="67">
        <v>1</v>
      </c>
      <c r="J62" s="67">
        <v>1</v>
      </c>
    </row>
    <row r="63" spans="1:354" ht="14.25" customHeight="1" x14ac:dyDescent="0.35">
      <c r="A63" s="54"/>
      <c r="B63" s="55"/>
      <c r="C63" s="56"/>
      <c r="D63" s="62"/>
      <c r="E63" s="63"/>
      <c r="F63" s="63"/>
      <c r="G63" s="63"/>
      <c r="H63" s="63"/>
      <c r="I63" s="63"/>
      <c r="J63" s="59"/>
    </row>
    <row r="64" spans="1:354" ht="14" x14ac:dyDescent="0.3">
      <c r="A64" s="70" t="s">
        <v>33</v>
      </c>
      <c r="B64" s="71"/>
      <c r="C64" s="75">
        <f>((C11)/($C$11))</f>
        <v>1</v>
      </c>
      <c r="D64" s="76">
        <f t="shared" ref="D64:I64" si="11">((D11)/($C$11))</f>
        <v>1</v>
      </c>
      <c r="E64" s="76">
        <f t="shared" si="11"/>
        <v>1</v>
      </c>
      <c r="F64" s="76">
        <f t="shared" si="11"/>
        <v>1</v>
      </c>
      <c r="G64" s="76">
        <f t="shared" si="11"/>
        <v>1.3896713615023475</v>
      </c>
      <c r="H64" s="76">
        <f t="shared" si="11"/>
        <v>1.3896713615023475</v>
      </c>
      <c r="I64" s="76">
        <f t="shared" si="11"/>
        <v>1.4976525821596245</v>
      </c>
      <c r="J64" s="76">
        <f>((J11)/($C$11))</f>
        <v>1.4976525821596245</v>
      </c>
    </row>
    <row r="65" spans="1:10" ht="14" x14ac:dyDescent="0.3">
      <c r="A65" s="60"/>
      <c r="B65" s="72"/>
      <c r="C65" s="77"/>
      <c r="D65" s="60"/>
      <c r="E65" s="60"/>
      <c r="F65" s="60"/>
      <c r="G65" s="60"/>
      <c r="H65" s="60"/>
      <c r="I65" s="60"/>
      <c r="J65" s="60"/>
    </row>
    <row r="66" spans="1:10" ht="14" x14ac:dyDescent="0.3">
      <c r="A66" s="61"/>
      <c r="B66" s="73"/>
      <c r="C66" s="79"/>
      <c r="D66" s="61"/>
      <c r="E66" s="61"/>
      <c r="F66" s="61"/>
      <c r="G66" s="61"/>
      <c r="H66" s="61"/>
      <c r="I66" s="61"/>
      <c r="J66" s="61"/>
    </row>
    <row r="67" spans="1:10" ht="14.25" customHeight="1" x14ac:dyDescent="0.3"/>
    <row r="68" spans="1:10" ht="14.25" customHeight="1" x14ac:dyDescent="0.3"/>
    <row r="69" spans="1:10" ht="14.25" customHeight="1" x14ac:dyDescent="0.3"/>
    <row r="70" spans="1:10" ht="14.25" customHeight="1" x14ac:dyDescent="0.3"/>
    <row r="71" spans="1:10" ht="14.25" customHeight="1" x14ac:dyDescent="0.3"/>
    <row r="72" spans="1:10" ht="14.25" customHeight="1" x14ac:dyDescent="0.3"/>
    <row r="73" spans="1:10" ht="14.25" customHeight="1" x14ac:dyDescent="0.3"/>
    <row r="74" spans="1:10" ht="14.25" customHeight="1" x14ac:dyDescent="0.3"/>
    <row r="75" spans="1:10" ht="14.25" customHeight="1" x14ac:dyDescent="0.3"/>
    <row r="76" spans="1:10" ht="14.25" customHeight="1" x14ac:dyDescent="0.3"/>
    <row r="77" spans="1:10" ht="14.25" customHeight="1" x14ac:dyDescent="0.3"/>
    <row r="78" spans="1:10" ht="14.25" customHeight="1" x14ac:dyDescent="0.3"/>
    <row r="79" spans="1:10" ht="14.25" customHeight="1" x14ac:dyDescent="0.3"/>
    <row r="80" spans="1:1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</sheetData>
  <mergeCells count="120">
    <mergeCell ref="G64:G66"/>
    <mergeCell ref="H64:H66"/>
    <mergeCell ref="I64:I66"/>
    <mergeCell ref="J64:J66"/>
    <mergeCell ref="G58:G60"/>
    <mergeCell ref="H58:H60"/>
    <mergeCell ref="I58:I60"/>
    <mergeCell ref="J58:J60"/>
    <mergeCell ref="A64:A66"/>
    <mergeCell ref="B64:B66"/>
    <mergeCell ref="C64:C66"/>
    <mergeCell ref="D64:D66"/>
    <mergeCell ref="E64:E66"/>
    <mergeCell ref="F64:F66"/>
    <mergeCell ref="G54:G56"/>
    <mergeCell ref="H54:H56"/>
    <mergeCell ref="I54:I56"/>
    <mergeCell ref="J54:J56"/>
    <mergeCell ref="A58:A60"/>
    <mergeCell ref="B58:B60"/>
    <mergeCell ref="C58:C60"/>
    <mergeCell ref="D58:D60"/>
    <mergeCell ref="E58:E60"/>
    <mergeCell ref="F58:F60"/>
    <mergeCell ref="G50:G52"/>
    <mergeCell ref="H50:H52"/>
    <mergeCell ref="I50:I52"/>
    <mergeCell ref="J50:J52"/>
    <mergeCell ref="A54:A56"/>
    <mergeCell ref="B54:B56"/>
    <mergeCell ref="C54:C56"/>
    <mergeCell ref="D54:D56"/>
    <mergeCell ref="E54:E56"/>
    <mergeCell ref="F54:F56"/>
    <mergeCell ref="G46:G48"/>
    <mergeCell ref="H46:H48"/>
    <mergeCell ref="I46:I48"/>
    <mergeCell ref="J46:J48"/>
    <mergeCell ref="A50:A52"/>
    <mergeCell ref="B50:B52"/>
    <mergeCell ref="C50:C52"/>
    <mergeCell ref="D50:D52"/>
    <mergeCell ref="E50:E52"/>
    <mergeCell ref="F50:F52"/>
    <mergeCell ref="A46:A48"/>
    <mergeCell ref="B46:B48"/>
    <mergeCell ref="C46:C48"/>
    <mergeCell ref="D46:D48"/>
    <mergeCell ref="E46:E48"/>
    <mergeCell ref="F46:F48"/>
    <mergeCell ref="F39:F41"/>
    <mergeCell ref="G39:G41"/>
    <mergeCell ref="H39:H41"/>
    <mergeCell ref="I39:I41"/>
    <mergeCell ref="J39:J41"/>
    <mergeCell ref="A44:B44"/>
    <mergeCell ref="F33:F35"/>
    <mergeCell ref="G33:G35"/>
    <mergeCell ref="H33:H35"/>
    <mergeCell ref="I33:I35"/>
    <mergeCell ref="J33:J35"/>
    <mergeCell ref="A39:A41"/>
    <mergeCell ref="B39:B41"/>
    <mergeCell ref="C39:C41"/>
    <mergeCell ref="D39:D41"/>
    <mergeCell ref="E39:E41"/>
    <mergeCell ref="F29:F31"/>
    <mergeCell ref="G29:G31"/>
    <mergeCell ref="H29:H31"/>
    <mergeCell ref="I29:I31"/>
    <mergeCell ref="J29:J31"/>
    <mergeCell ref="A33:A35"/>
    <mergeCell ref="B33:B35"/>
    <mergeCell ref="C33:C35"/>
    <mergeCell ref="D33:D35"/>
    <mergeCell ref="E33:E35"/>
    <mergeCell ref="F25:F27"/>
    <mergeCell ref="G25:G27"/>
    <mergeCell ref="H25:H27"/>
    <mergeCell ref="I25:I27"/>
    <mergeCell ref="J25:J27"/>
    <mergeCell ref="A29:A31"/>
    <mergeCell ref="B29:B31"/>
    <mergeCell ref="C29:C31"/>
    <mergeCell ref="D29:D31"/>
    <mergeCell ref="E29:E31"/>
    <mergeCell ref="F21:F23"/>
    <mergeCell ref="G21:G23"/>
    <mergeCell ref="H21:H23"/>
    <mergeCell ref="I21:I23"/>
    <mergeCell ref="J21:J23"/>
    <mergeCell ref="A25:A27"/>
    <mergeCell ref="B25:B27"/>
    <mergeCell ref="C25:C27"/>
    <mergeCell ref="D25:D27"/>
    <mergeCell ref="E25:E27"/>
    <mergeCell ref="A19:C19"/>
    <mergeCell ref="A21:A23"/>
    <mergeCell ref="B21:B23"/>
    <mergeCell ref="C21:C23"/>
    <mergeCell ref="D21:D23"/>
    <mergeCell ref="E21:E23"/>
    <mergeCell ref="A12:B12"/>
    <mergeCell ref="A13:B13"/>
    <mergeCell ref="A14:B14"/>
    <mergeCell ref="A15:B15"/>
    <mergeCell ref="A16:B16"/>
    <mergeCell ref="A17:B17"/>
    <mergeCell ref="A6:B6"/>
    <mergeCell ref="A7:B7"/>
    <mergeCell ref="A8:B8"/>
    <mergeCell ref="A9:B9"/>
    <mergeCell ref="A10:B10"/>
    <mergeCell ref="A11:B11"/>
    <mergeCell ref="A1:B1"/>
    <mergeCell ref="A2:C2"/>
    <mergeCell ref="A3:B3"/>
    <mergeCell ref="F3:J3"/>
    <mergeCell ref="A4:B4"/>
    <mergeCell ref="A5:B5"/>
  </mergeCells>
  <conditionalFormatting sqref="C21:C32 C62:C63 C36:C41 D21:J66">
    <cfRule type="cellIs" dxfId="4" priority="4" operator="greaterThan">
      <formula>1</formula>
    </cfRule>
  </conditionalFormatting>
  <conditionalFormatting sqref="D62:I63 D21:I32 D36:I41">
    <cfRule type="cellIs" dxfId="3" priority="3" operator="greaterThan">
      <formula>1</formula>
    </cfRule>
  </conditionalFormatting>
  <conditionalFormatting sqref="C33:C35">
    <cfRule type="cellIs" dxfId="2" priority="2" operator="greaterThan">
      <formula>1</formula>
    </cfRule>
  </conditionalFormatting>
  <conditionalFormatting sqref="J62:J63 J21:J32 J36:J41">
    <cfRule type="cellIs" dxfId="1" priority="1" operator="greaterThan">
      <formula>1</formula>
    </cfRule>
  </conditionalFormatting>
  <hyperlinks>
    <hyperlink ref="A17" location="'BACK DATA'!A2" display="Capacity" xr:uid="{17D7C35C-0168-4F10-A8EA-345D8D14EF74}"/>
    <hyperlink ref="A13" location="'BACK DATA'!A3" display="t heating" xr:uid="{70E5729D-F6E4-48E2-B1EC-EC2F324898F3}"/>
    <hyperlink ref="A14" location="'BACK DATA'!A3" display="t cooling" xr:uid="{0BA585A1-0E7E-42E4-BC86-8075C4014AAD}"/>
    <hyperlink ref="A1:B1" location="'BACK DATA'!A1" display="'BACK DATA'!A1" xr:uid="{B6FDF519-50D2-4B22-8545-3AB3E56166AD}"/>
  </hyperlinks>
  <pageMargins left="0.7" right="0.7" top="0.75" bottom="0.75" header="0" footer="0"/>
  <pageSetup paperSize="9" orientation="portrait" r:id="rId1"/>
  <drawing r:id="rId2"/>
  <legacy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30F70A5916419A64EE87E5D1A745" ma:contentTypeVersion="16" ma:contentTypeDescription="Create a new document." ma:contentTypeScope="" ma:versionID="735d95b1fbb36b0b8e18f548e31d348a">
  <xsd:schema xmlns:xsd="http://www.w3.org/2001/XMLSchema" xmlns:xs="http://www.w3.org/2001/XMLSchema" xmlns:p="http://schemas.microsoft.com/office/2006/metadata/properties" xmlns:ns2="1797c6c4-b719-47f4-aacb-d36cd6639beb" xmlns:ns3="e40c6be5-ca58-4cc4-ba7c-cea259346f15" targetNamespace="http://schemas.microsoft.com/office/2006/metadata/properties" ma:root="true" ma:fieldsID="bfd421ebcc280e31a7411c3123f19f37" ns2:_="" ns3:_="">
    <xsd:import namespace="1797c6c4-b719-47f4-aacb-d36cd6639beb"/>
    <xsd:import namespace="e40c6be5-ca58-4cc4-ba7c-cea259346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7c6c4-b719-47f4-aacb-d36cd6639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32900a2-fb1d-4e6d-9b79-7853867c9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c6be5-ca58-4cc4-ba7c-cea259346f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48ab3b-c9b0-4ebf-acdc-2739fbcfa033}" ma:internalName="TaxCatchAll" ma:showField="CatchAllData" ma:web="e40c6be5-ca58-4cc4-ba7c-cea259346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0c6be5-ca58-4cc4-ba7c-cea259346f15" xsi:nil="true"/>
    <_Flow_SignoffStatus xmlns="1797c6c4-b719-47f4-aacb-d36cd6639beb" xsi:nil="true"/>
    <lcf76f155ced4ddcb4097134ff3c332f xmlns="1797c6c4-b719-47f4-aacb-d36cd6639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536D6E-32D4-4FBD-8271-1367BB5BE960}"/>
</file>

<file path=customXml/itemProps2.xml><?xml version="1.0" encoding="utf-8"?>
<ds:datastoreItem xmlns:ds="http://schemas.openxmlformats.org/officeDocument/2006/customXml" ds:itemID="{44C4906C-8BB0-4B64-A5EA-F6672B38720A}"/>
</file>

<file path=customXml/itemProps3.xml><?xml version="1.0" encoding="utf-8"?>
<ds:datastoreItem xmlns:ds="http://schemas.openxmlformats.org/officeDocument/2006/customXml" ds:itemID="{45AF5AD1-7196-4737-95C7-AC61E26B990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Extrapolation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2023-04-19T14:03:11Z</dcterms:created>
  <dcterms:modified xsi:type="dcterms:W3CDTF">2023-04-19T14:04:00Z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0x010100702C30F70A5916419A64EE87E5D1A745</vt:lpwstr>
  </property>
</Properties>
</file>