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env.sharepoint.com/sites/EPDOCL/Shared Documents/EPD-LCA/1_Work/TIER 9/64-V01.01 _ RZASG71MV1 + FBA71A9 - FR/For PEP Upload/"/>
    </mc:Choice>
  </mc:AlternateContent>
  <xr:revisionPtr revIDLastSave="29" documentId="8_{527D7F09-2051-4F53-A941-5D5BEAFC6D32}" xr6:coauthVersionLast="47" xr6:coauthVersionMax="47" xr10:uidLastSave="{D6B8424A-9173-408C-BF32-F6E0E3AC931D}"/>
  <bookViews>
    <workbookView xWindow="-110" yWindow="-110" windowWidth="19420" windowHeight="10300" xr2:uid="{5C9D611A-86DD-42A2-84CA-B47581FE773B}"/>
  </bookViews>
  <sheets>
    <sheet name="Extra.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Hlk99638198" localSheetId="0">#REF!</definedName>
    <definedName name="_Hlk99638198">#REF!</definedName>
    <definedName name="_xlcn.WorksheetConnection_A1A3A4K234" hidden="1">'[1]A1-A3'!$A$5:$K$116</definedName>
    <definedName name="_xlcn.WorksheetConnection_VRV5Sseriesdatapreparationwithdocumentation2.xlsxTable_135" localSheetId="0" hidden="1">#REF!</definedName>
    <definedName name="_xlcn.WorksheetConnection_VRV5Sseriesdatapreparationwithdocumentation2.xlsxTable_135" hidden="1">#REF!</definedName>
    <definedName name="newtablefill" localSheetId="0">#REF!</definedName>
    <definedName name="newtablefill">#REF!</definedName>
    <definedName name="newtableincineration" localSheetId="0">#REF!</definedName>
    <definedName name="newtableincineration">#REF!</definedName>
    <definedName name="_xlnm.Print_Area" localSheetId="0">Extra.!$A$1:$AM$40</definedName>
    <definedName name="psr">[2]Listes!$B$26:$B$58</definedName>
    <definedName name="PSRS">[3]PSRs!$A$1:$A$7</definedName>
    <definedName name="RefPeriod" localSheetId="0">[4]Sheet2!$A$1:$A$4</definedName>
    <definedName name="RefPeriod">[5]Sheet2!$A$1:$A$4</definedName>
    <definedName name="SAPCrosstab1" localSheetId="0">#REF!</definedName>
    <definedName name="SAPCrosstab1">#REF!</definedName>
    <definedName name="tableincineration" localSheetId="0">#REF!</definedName>
    <definedName name="tableincineration">#REF!</definedName>
    <definedName name="tablelandfill" localSheetId="0">#REF!</definedName>
    <definedName name="tablelandfill">#REF!</definedName>
    <definedName name="tablerecycling" localSheetId="0">#REF!</definedName>
    <definedName name="tablerecycling">#REF!</definedName>
    <definedName name="x">#REF!</definedName>
    <definedName name="yesno">[2]Listes!$B$3:$B$4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35" i="1" l="1"/>
  <c r="AK35" i="1"/>
  <c r="AL35" i="1"/>
  <c r="AM35" i="1"/>
  <c r="AJ36" i="1"/>
  <c r="AK36" i="1"/>
  <c r="AL36" i="1"/>
  <c r="AM36" i="1"/>
  <c r="AJ37" i="1"/>
  <c r="AK37" i="1"/>
  <c r="AL37" i="1"/>
  <c r="AM37" i="1"/>
  <c r="AJ38" i="1"/>
  <c r="AK38" i="1"/>
  <c r="AL38" i="1"/>
  <c r="AM38" i="1"/>
  <c r="AJ40" i="1"/>
  <c r="AK40" i="1"/>
  <c r="AL40" i="1"/>
  <c r="AM40" i="1"/>
  <c r="AJ25" i="1"/>
  <c r="AK25" i="1"/>
  <c r="AL25" i="1"/>
  <c r="AM25" i="1"/>
  <c r="AJ26" i="1"/>
  <c r="AK26" i="1"/>
  <c r="AL26" i="1"/>
  <c r="AM26" i="1"/>
  <c r="AJ27" i="1"/>
  <c r="AK27" i="1"/>
  <c r="AL27" i="1"/>
  <c r="AM27" i="1"/>
  <c r="AJ28" i="1"/>
  <c r="AK28" i="1"/>
  <c r="AL28" i="1"/>
  <c r="AM28" i="1"/>
  <c r="AJ30" i="1"/>
  <c r="AK30" i="1"/>
  <c r="AL30" i="1"/>
  <c r="AM30" i="1"/>
  <c r="AJ20" i="1"/>
  <c r="AK20" i="1"/>
  <c r="AL20" i="1"/>
  <c r="AM20" i="1"/>
  <c r="AJ21" i="1"/>
  <c r="AK21" i="1"/>
  <c r="AL21" i="1"/>
  <c r="AM21" i="1"/>
  <c r="AM15" i="1"/>
  <c r="AL15" i="1"/>
  <c r="AK15" i="1"/>
  <c r="AJ15" i="1"/>
  <c r="AI15" i="1"/>
  <c r="AM12" i="1"/>
  <c r="AM16" i="1" s="1"/>
  <c r="AL12" i="1"/>
  <c r="AL16" i="1" s="1"/>
  <c r="AK12" i="1"/>
  <c r="AK16" i="1" s="1"/>
  <c r="AJ12" i="1"/>
  <c r="AJ16" i="1" s="1"/>
  <c r="AI12" i="1"/>
  <c r="AI16" i="1" s="1"/>
  <c r="AI21" i="1" l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C19" i="1"/>
  <c r="C18" i="1"/>
  <c r="C17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C37" i="1" s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C8" i="1"/>
  <c r="C7" i="1"/>
  <c r="C6" i="1"/>
  <c r="C5" i="1"/>
  <c r="C4" i="1"/>
  <c r="A1" i="1" s="1"/>
  <c r="C3" i="1"/>
  <c r="C16" i="1" l="1"/>
  <c r="K16" i="1"/>
  <c r="S16" i="1"/>
  <c r="AA16" i="1"/>
  <c r="I37" i="1"/>
  <c r="Q37" i="1"/>
  <c r="Y37" i="1"/>
  <c r="AG37" i="1"/>
  <c r="J37" i="1"/>
  <c r="R37" i="1"/>
  <c r="Z37" i="1"/>
  <c r="L37" i="1"/>
  <c r="M37" i="1"/>
  <c r="U37" i="1"/>
  <c r="D37" i="1"/>
  <c r="AB37" i="1"/>
  <c r="T37" i="1"/>
  <c r="Z36" i="1"/>
  <c r="AH37" i="1"/>
  <c r="I40" i="1"/>
  <c r="Q40" i="1"/>
  <c r="Y40" i="1"/>
  <c r="AG40" i="1"/>
  <c r="J40" i="1"/>
  <c r="J16" i="1"/>
  <c r="R16" i="1"/>
  <c r="Z16" i="1"/>
  <c r="AH16" i="1"/>
  <c r="AH40" i="1"/>
  <c r="D16" i="1"/>
  <c r="L16" i="1"/>
  <c r="T16" i="1"/>
  <c r="AB16" i="1"/>
  <c r="E40" i="1"/>
  <c r="M40" i="1"/>
  <c r="U40" i="1"/>
  <c r="AC40" i="1"/>
  <c r="Z35" i="1"/>
  <c r="F40" i="1"/>
  <c r="V40" i="1"/>
  <c r="F37" i="1"/>
  <c r="AD37" i="1"/>
  <c r="C20" i="1"/>
  <c r="G40" i="1"/>
  <c r="O40" i="1"/>
  <c r="W40" i="1"/>
  <c r="AE40" i="1"/>
  <c r="G37" i="1"/>
  <c r="O37" i="1"/>
  <c r="W37" i="1"/>
  <c r="AE37" i="1"/>
  <c r="J36" i="1"/>
  <c r="E16" i="1"/>
  <c r="AC16" i="1"/>
  <c r="AH35" i="1"/>
  <c r="N40" i="1"/>
  <c r="AD40" i="1"/>
  <c r="N37" i="1"/>
  <c r="V37" i="1"/>
  <c r="H40" i="1"/>
  <c r="P40" i="1"/>
  <c r="X40" i="1"/>
  <c r="AF40" i="1"/>
  <c r="H37" i="1"/>
  <c r="P37" i="1"/>
  <c r="X37" i="1"/>
  <c r="AF37" i="1"/>
  <c r="R36" i="1"/>
  <c r="J35" i="1"/>
  <c r="AH36" i="1"/>
  <c r="R40" i="1"/>
  <c r="K37" i="1"/>
  <c r="S37" i="1"/>
  <c r="AA37" i="1"/>
  <c r="AI37" i="1"/>
  <c r="C21" i="1"/>
  <c r="R35" i="1"/>
  <c r="Z40" i="1"/>
  <c r="F16" i="1"/>
  <c r="N16" i="1"/>
  <c r="V16" i="1"/>
  <c r="AD16" i="1"/>
  <c r="C35" i="1"/>
  <c r="K35" i="1"/>
  <c r="S35" i="1"/>
  <c r="AA35" i="1"/>
  <c r="AI35" i="1"/>
  <c r="C36" i="1"/>
  <c r="K36" i="1"/>
  <c r="S36" i="1"/>
  <c r="AA36" i="1"/>
  <c r="AI36" i="1"/>
  <c r="C40" i="1"/>
  <c r="K40" i="1"/>
  <c r="S40" i="1"/>
  <c r="AA40" i="1"/>
  <c r="AI40" i="1"/>
  <c r="U16" i="1"/>
  <c r="G16" i="1"/>
  <c r="O16" i="1"/>
  <c r="W16" i="1"/>
  <c r="AE16" i="1"/>
  <c r="D35" i="1"/>
  <c r="L35" i="1"/>
  <c r="T35" i="1"/>
  <c r="AB35" i="1"/>
  <c r="D36" i="1"/>
  <c r="L36" i="1"/>
  <c r="T36" i="1"/>
  <c r="AB36" i="1"/>
  <c r="D40" i="1"/>
  <c r="L40" i="1"/>
  <c r="T40" i="1"/>
  <c r="AB40" i="1"/>
  <c r="M16" i="1"/>
  <c r="H16" i="1"/>
  <c r="P16" i="1"/>
  <c r="X16" i="1"/>
  <c r="AF16" i="1"/>
  <c r="E35" i="1"/>
  <c r="M35" i="1"/>
  <c r="U35" i="1"/>
  <c r="AC35" i="1"/>
  <c r="E36" i="1"/>
  <c r="M36" i="1"/>
  <c r="U36" i="1"/>
  <c r="AC36" i="1"/>
  <c r="E37" i="1"/>
  <c r="AC37" i="1"/>
  <c r="I16" i="1"/>
  <c r="Q16" i="1"/>
  <c r="Y16" i="1"/>
  <c r="AG16" i="1"/>
  <c r="F35" i="1"/>
  <c r="N35" i="1"/>
  <c r="V35" i="1"/>
  <c r="AD35" i="1"/>
  <c r="F36" i="1"/>
  <c r="N36" i="1"/>
  <c r="V36" i="1"/>
  <c r="AD36" i="1"/>
  <c r="G35" i="1"/>
  <c r="O35" i="1"/>
  <c r="W35" i="1"/>
  <c r="AE35" i="1"/>
  <c r="G36" i="1"/>
  <c r="O36" i="1"/>
  <c r="W36" i="1"/>
  <c r="AE36" i="1"/>
  <c r="H35" i="1"/>
  <c r="P35" i="1"/>
  <c r="X35" i="1"/>
  <c r="AF35" i="1"/>
  <c r="H36" i="1"/>
  <c r="P36" i="1"/>
  <c r="X36" i="1"/>
  <c r="AF36" i="1"/>
  <c r="I35" i="1"/>
  <c r="Q35" i="1"/>
  <c r="Y35" i="1"/>
  <c r="AG35" i="1"/>
  <c r="I36" i="1"/>
  <c r="Q36" i="1"/>
  <c r="Y36" i="1"/>
  <c r="AG36" i="1"/>
  <c r="R38" i="1" l="1"/>
  <c r="N26" i="1"/>
  <c r="AB27" i="1"/>
  <c r="S27" i="1"/>
  <c r="U25" i="1"/>
  <c r="D26" i="1"/>
  <c r="Y38" i="1"/>
  <c r="Z25" i="1"/>
  <c r="P25" i="1"/>
  <c r="O26" i="1"/>
  <c r="V38" i="1"/>
  <c r="D30" i="1"/>
  <c r="AA27" i="1"/>
  <c r="AI38" i="1"/>
  <c r="AG26" i="1"/>
  <c r="AD27" i="1"/>
  <c r="AH38" i="1"/>
  <c r="S38" i="1"/>
  <c r="AG38" i="1"/>
  <c r="AC38" i="1"/>
  <c r="AF28" i="1"/>
  <c r="AI25" i="1"/>
  <c r="T38" i="1"/>
  <c r="C38" i="1"/>
  <c r="K38" i="1"/>
  <c r="AF38" i="1"/>
  <c r="J38" i="1"/>
  <c r="O28" i="1"/>
  <c r="AC28" i="1"/>
  <c r="H38" i="1"/>
  <c r="W38" i="1"/>
  <c r="I38" i="1"/>
  <c r="U38" i="1"/>
  <c r="X28" i="1"/>
  <c r="G26" i="1"/>
  <c r="F26" i="1"/>
  <c r="M25" i="1"/>
  <c r="C26" i="1"/>
  <c r="D38" i="1"/>
  <c r="M38" i="1"/>
  <c r="AG28" i="1"/>
  <c r="AF26" i="1"/>
  <c r="AB38" i="1"/>
  <c r="AA38" i="1"/>
  <c r="E38" i="1"/>
  <c r="Q38" i="1"/>
  <c r="X38" i="1"/>
  <c r="N38" i="1"/>
  <c r="F28" i="1"/>
  <c r="P38" i="1"/>
  <c r="Y26" i="1"/>
  <c r="H25" i="1"/>
  <c r="AD30" i="1"/>
  <c r="U28" i="1"/>
  <c r="T27" i="1"/>
  <c r="S30" i="1"/>
  <c r="L38" i="1"/>
  <c r="F38" i="1"/>
  <c r="Z38" i="1"/>
  <c r="Z30" i="1"/>
  <c r="AH27" i="1"/>
  <c r="W28" i="1"/>
  <c r="N28" i="1"/>
  <c r="E27" i="1"/>
  <c r="L26" i="1"/>
  <c r="K30" i="1"/>
  <c r="K28" i="1"/>
  <c r="G38" i="1"/>
  <c r="AH30" i="1"/>
  <c r="AE38" i="1"/>
  <c r="Y28" i="1"/>
  <c r="Q26" i="1"/>
  <c r="P28" i="1"/>
  <c r="X26" i="1"/>
  <c r="AE30" i="1"/>
  <c r="AE27" i="1"/>
  <c r="AE25" i="1"/>
  <c r="V30" i="1"/>
  <c r="V27" i="1"/>
  <c r="AC30" i="1"/>
  <c r="M28" i="1"/>
  <c r="AC26" i="1"/>
  <c r="E25" i="1"/>
  <c r="L27" i="1"/>
  <c r="C30" i="1"/>
  <c r="K27" i="1"/>
  <c r="AA25" i="1"/>
  <c r="G28" i="1"/>
  <c r="AH25" i="1"/>
  <c r="AG30" i="1"/>
  <c r="Q28" i="1"/>
  <c r="I26" i="1"/>
  <c r="AF30" i="1"/>
  <c r="P26" i="1"/>
  <c r="W30" i="1"/>
  <c r="W27" i="1"/>
  <c r="W25" i="1"/>
  <c r="N30" i="1"/>
  <c r="N27" i="1"/>
  <c r="AD25" i="1"/>
  <c r="U30" i="1"/>
  <c r="U26" i="1"/>
  <c r="AB28" i="1"/>
  <c r="D27" i="1"/>
  <c r="C27" i="1"/>
  <c r="S25" i="1"/>
  <c r="D28" i="1"/>
  <c r="Z26" i="1"/>
  <c r="AH26" i="1"/>
  <c r="AG27" i="1"/>
  <c r="X30" i="1"/>
  <c r="AF27" i="1"/>
  <c r="H26" i="1"/>
  <c r="O30" i="1"/>
  <c r="O27" i="1"/>
  <c r="O25" i="1"/>
  <c r="F30" i="1"/>
  <c r="F27" i="1"/>
  <c r="V25" i="1"/>
  <c r="M30" i="1"/>
  <c r="M26" i="1"/>
  <c r="T28" i="1"/>
  <c r="AB25" i="1"/>
  <c r="AI28" i="1"/>
  <c r="AI26" i="1"/>
  <c r="K25" i="1"/>
  <c r="H28" i="1"/>
  <c r="AH28" i="1"/>
  <c r="Z27" i="1"/>
  <c r="R27" i="1"/>
  <c r="R30" i="1"/>
  <c r="Y30" i="1"/>
  <c r="Q30" i="1"/>
  <c r="Y27" i="1"/>
  <c r="Y25" i="1"/>
  <c r="P30" i="1"/>
  <c r="X27" i="1"/>
  <c r="G30" i="1"/>
  <c r="G27" i="1"/>
  <c r="G25" i="1"/>
  <c r="N25" i="1"/>
  <c r="E30" i="1"/>
  <c r="AC27" i="1"/>
  <c r="E26" i="1"/>
  <c r="AB30" i="1"/>
  <c r="L28" i="1"/>
  <c r="T25" i="1"/>
  <c r="Z28" i="1"/>
  <c r="AA28" i="1"/>
  <c r="AA26" i="1"/>
  <c r="C25" i="1"/>
  <c r="J30" i="1"/>
  <c r="AG25" i="1"/>
  <c r="I30" i="1"/>
  <c r="Q27" i="1"/>
  <c r="Q25" i="1"/>
  <c r="H30" i="1"/>
  <c r="P27" i="1"/>
  <c r="AF25" i="1"/>
  <c r="AE26" i="1"/>
  <c r="AD28" i="1"/>
  <c r="AD26" i="1"/>
  <c r="F25" i="1"/>
  <c r="U27" i="1"/>
  <c r="T30" i="1"/>
  <c r="AB26" i="1"/>
  <c r="L25" i="1"/>
  <c r="AI30" i="1"/>
  <c r="S28" i="1"/>
  <c r="S26" i="1"/>
  <c r="J28" i="1"/>
  <c r="E28" i="1"/>
  <c r="I28" i="1"/>
  <c r="R28" i="1"/>
  <c r="R25" i="1"/>
  <c r="J25" i="1"/>
  <c r="J27" i="1"/>
  <c r="O38" i="1"/>
  <c r="I27" i="1"/>
  <c r="I25" i="1"/>
  <c r="H27" i="1"/>
  <c r="X25" i="1"/>
  <c r="AE28" i="1"/>
  <c r="W26" i="1"/>
  <c r="V28" i="1"/>
  <c r="V26" i="1"/>
  <c r="M27" i="1"/>
  <c r="AC25" i="1"/>
  <c r="L30" i="1"/>
  <c r="T26" i="1"/>
  <c r="D25" i="1"/>
  <c r="AA30" i="1"/>
  <c r="AI27" i="1"/>
  <c r="K26" i="1"/>
  <c r="C28" i="1"/>
  <c r="R26" i="1"/>
  <c r="J26" i="1"/>
  <c r="AD3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tc={EEC4A127-0B62-478A-8529-3B297237BCD6}</author>
    <author>tc={A1C64250-9959-40C2-B50A-40FB4F916B64}</author>
    <author>tc={132160F4-C0D7-438D-8050-DF0D274F8DDF}</author>
  </authors>
  <commentList>
    <comment ref="A21" authorId="0" shapeId="0" xr:uid="{EEC4A127-0B62-478A-8529-3B297237BCD6}">
      <text>
        <t>[Threaded comment]
Your version of Excel allows you to read this threaded comment; however, any edits to it will get removed if the file is opened in a newer version of Excel. Learn more: https://go.microsoft.com/fwlink/?linkid=870924
Comment:
    Capacity has been calculated based on the P,rev formula in page 27 of the PSR.</t>
      </text>
    </comment>
    <comment ref="A29" authorId="1" shapeId="0" xr:uid="{A1C64250-9959-40C2-B50A-40FB4F916B64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the maintenance stage, the environmental impacts of the reference product are considered as identical to any other capacity from the same range, as per the PSR. Hence, a factor of 1 is given for all product combinations.</t>
      </text>
    </comment>
    <comment ref="A39" authorId="2" shapeId="0" xr:uid="{132160F4-C0D7-438D-8050-DF0D274F8DDF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the maintenance stage, the environmental impacts of the reference product are considered as identical to any other capacity from the same range, as per the PSR. Hence, a factor of 1 is given for all product combinations.</t>
      </text>
    </comment>
  </commentList>
</comments>
</file>

<file path=xl/sharedStrings.xml><?xml version="1.0" encoding="utf-8"?>
<sst xmlns="http://schemas.openxmlformats.org/spreadsheetml/2006/main" count="75" uniqueCount="68">
  <si>
    <t>Extrapolation coefficients</t>
  </si>
  <si>
    <t>Products in series/range</t>
  </si>
  <si>
    <t>Advance Series</t>
  </si>
  <si>
    <t>Active Series</t>
  </si>
  <si>
    <t>Alpha Series</t>
  </si>
  <si>
    <t>Product</t>
  </si>
  <si>
    <t>RZASG100MV1 / FBA100A</t>
  </si>
  <si>
    <t>RZASG100MY1 / FBA100A</t>
  </si>
  <si>
    <t>RZASG100MV / FBA100A</t>
  </si>
  <si>
    <t>RZASG100MY / FBA100A</t>
  </si>
  <si>
    <t>RZASG125MV1 / FBA125A</t>
  </si>
  <si>
    <t>RZASG125MY1 / FBA125A</t>
  </si>
  <si>
    <t>RZASG125MV / FBA125A</t>
  </si>
  <si>
    <t>RZASG125MY / FBA125A</t>
  </si>
  <si>
    <t>RZASG140MV1 / FBA140A</t>
  </si>
  <si>
    <t>RZASG140MY1 / FBA140A</t>
  </si>
  <si>
    <t>RZASG140MV / FBA140A</t>
  </si>
  <si>
    <t>RZASG140MY / FBA140A</t>
  </si>
  <si>
    <t>AZAS71MV1 / FBA71A9</t>
  </si>
  <si>
    <t>AZAS100MV / FBA100A</t>
  </si>
  <si>
    <t>AZAS100MY / FBA100A</t>
  </si>
  <si>
    <t>AZAS125MV / FBA125A</t>
  </si>
  <si>
    <t>AZAS125MY / FBA125A</t>
  </si>
  <si>
    <t>AZAS140MV / FBA140A</t>
  </si>
  <si>
    <t>AZAS140MY / FBA140A</t>
  </si>
  <si>
    <t>RZAG71NV1 / FBA71A9</t>
  </si>
  <si>
    <t>RZAG71NY1 / FBA71A9</t>
  </si>
  <si>
    <t>RZAG71NV1 / FBA100A</t>
  </si>
  <si>
    <t>RZAG71NY1 / FBA100A</t>
  </si>
  <si>
    <t>RZAG100NV1 / FBA100A</t>
  </si>
  <si>
    <t>RZAG100NY1 / FBA100A</t>
  </si>
  <si>
    <t>RZAG100NV1 / FBA140A</t>
  </si>
  <si>
    <t>RZAG100NY1 / FBA140A</t>
  </si>
  <si>
    <t>RZAG125NV1 / FBA125A</t>
  </si>
  <si>
    <t>RZAG125NY1 / FBA125A</t>
  </si>
  <si>
    <t>RZAG140NV1 / FBA140A</t>
  </si>
  <si>
    <t>RZAG140NY1 / FBA140A</t>
  </si>
  <si>
    <t>AZAS71MV1 / ADEA71A</t>
  </si>
  <si>
    <t>AZAS100MV / ADEA100A</t>
  </si>
  <si>
    <t>AZAS125MV / ADEA125A</t>
  </si>
  <si>
    <t>Pdesignh = Pratedh (kWh)</t>
  </si>
  <si>
    <t>SCOP/A</t>
  </si>
  <si>
    <t>Pdesignc  = Pratedc (kWh)</t>
  </si>
  <si>
    <t xml:space="preserve">SEER </t>
  </si>
  <si>
    <t>Fregul</t>
  </si>
  <si>
    <t>Mass product OU</t>
  </si>
  <si>
    <t>Mass product IU</t>
  </si>
  <si>
    <t>Mass product Total</t>
  </si>
  <si>
    <t>Mass packaging OU</t>
  </si>
  <si>
    <t>Mass packaging IU</t>
  </si>
  <si>
    <t>Mass Packaging Total</t>
  </si>
  <si>
    <t>Total Mass</t>
  </si>
  <si>
    <t>t heating</t>
  </si>
  <si>
    <t>t cooling</t>
  </si>
  <si>
    <t>Reference Life time (RLT)</t>
  </si>
  <si>
    <t>Energy consumed, C tot (kWh)</t>
  </si>
  <si>
    <t>Capacity</t>
  </si>
  <si>
    <t>Extrapolation coefficients at FUNCTIONAL unit level</t>
  </si>
  <si>
    <t>Manufacturing stage</t>
  </si>
  <si>
    <t>Distribution stage</t>
  </si>
  <si>
    <t>Installation stage</t>
  </si>
  <si>
    <t>Use stage</t>
  </si>
  <si>
    <t>Maintenance stage</t>
  </si>
  <si>
    <t>End of life stage</t>
  </si>
  <si>
    <t>Extrapolation coefficients at DECLARED unit level</t>
  </si>
  <si>
    <t>New Model added</t>
  </si>
  <si>
    <t>AZAS100MY / ADEA100A</t>
  </si>
  <si>
    <t>AZAS125MY / ADEA12A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</si>
</sst>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17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sz val="20"/>
      <color theme="1"/>
      <name val="Arial"/>
      <family val="2"/>
    </font>
    <font>
      <b/>
      <sz val="11"/>
      <color rgb="FFFFFFFF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name val="Aptos Narrow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4" tint="-0.499984740745262"/>
        <bgColor rgb="FF44546A"/>
      </patternFill>
    </fill>
    <fill>
      <patternFill patternType="solid">
        <fgColor rgb="FFFFFF00"/>
        <bgColor rgb="FFFFFFFF"/>
      </patternFill>
    </fill>
    <fill>
      <patternFill patternType="solid">
        <fgColor theme="4"/>
        <bgColor rgb="FF44546A"/>
      </patternFill>
    </fill>
    <fill>
      <patternFill patternType="solid">
        <fgColor theme="4" tint="-0.249977111117893"/>
        <bgColor rgb="FF44546A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FEFEF"/>
        <bgColor rgb="FFEFEFEF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78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rgb="FFE2EFD9"/>
        <bgColor rgb="FFE2EFD9"/>
      </patternFill>
    </fill>
    <fill>
      <patternFill patternType="solid">
        <fgColor theme="9" tint="0.79998168889431442"/>
        <bgColor rgb="FFFFFFFF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2" fillId="0" borderId="0"/>
  </cellStyleXfs>
  <cellXfs count="62">
    <xf numFmtId="0" fontId="0" fillId="0" borderId="0" xfId="0"/>
    <xf numFmtId="0" fontId="2" fillId="0" borderId="0" xfId="2"/>
    <xf numFmtId="0" fontId="3" fillId="0" borderId="0" xfId="2" applyFont="1" applyAlignment="1">
      <alignment wrapText="1"/>
    </xf>
    <xf numFmtId="0" fontId="5" fillId="3" borderId="1" xfId="2" applyFont="1" applyFill="1" applyBorder="1" applyAlignment="1">
      <alignment horizontal="center" wrapText="1"/>
    </xf>
    <xf numFmtId="0" fontId="5" fillId="10" borderId="10" xfId="2" applyFont="1" applyFill="1" applyBorder="1" applyAlignment="1">
      <alignment horizontal="center" vertical="center" wrapText="1"/>
    </xf>
    <xf numFmtId="0" fontId="5" fillId="8" borderId="10" xfId="3" applyFont="1" applyFill="1" applyBorder="1" applyAlignment="1">
      <alignment horizontal="center" vertical="center" wrapText="1"/>
    </xf>
    <xf numFmtId="0" fontId="6" fillId="11" borderId="10" xfId="3" applyFont="1" applyFill="1" applyBorder="1" applyAlignment="1">
      <alignment horizontal="center" vertical="center" wrapText="1"/>
    </xf>
    <xf numFmtId="2" fontId="2" fillId="13" borderId="12" xfId="3" applyNumberFormat="1" applyFill="1" applyBorder="1" applyAlignment="1">
      <alignment horizontal="center" vertical="center"/>
    </xf>
    <xf numFmtId="2" fontId="8" fillId="8" borderId="10" xfId="3" applyNumberFormat="1" applyFont="1" applyFill="1" applyBorder="1" applyAlignment="1">
      <alignment horizontal="center" vertical="center"/>
    </xf>
    <xf numFmtId="2" fontId="8" fillId="13" borderId="12" xfId="3" applyNumberFormat="1" applyFont="1" applyFill="1" applyBorder="1" applyAlignment="1">
      <alignment horizontal="center" vertical="center"/>
    </xf>
    <xf numFmtId="1" fontId="8" fillId="13" borderId="12" xfId="3" applyNumberFormat="1" applyFont="1" applyFill="1" applyBorder="1" applyAlignment="1">
      <alignment horizontal="center" vertical="center"/>
    </xf>
    <xf numFmtId="1" fontId="8" fillId="8" borderId="10" xfId="3" applyNumberFormat="1" applyFont="1" applyFill="1" applyBorder="1" applyAlignment="1">
      <alignment horizontal="center" vertical="center"/>
    </xf>
    <xf numFmtId="164" fontId="8" fillId="13" borderId="12" xfId="3" applyNumberFormat="1" applyFont="1" applyFill="1" applyBorder="1" applyAlignment="1">
      <alignment horizontal="center" vertical="center"/>
    </xf>
    <xf numFmtId="164" fontId="8" fillId="8" borderId="10" xfId="3" applyNumberFormat="1" applyFont="1" applyFill="1" applyBorder="1" applyAlignment="1">
      <alignment horizontal="center" vertical="center"/>
    </xf>
    <xf numFmtId="164" fontId="0" fillId="0" borderId="0" xfId="0" applyNumberFormat="1"/>
    <xf numFmtId="164" fontId="2" fillId="0" borderId="0" xfId="2" applyNumberFormat="1"/>
    <xf numFmtId="164" fontId="8" fillId="13" borderId="10" xfId="3" applyNumberFormat="1" applyFont="1" applyFill="1" applyBorder="1" applyAlignment="1">
      <alignment horizontal="center" vertical="center"/>
    </xf>
    <xf numFmtId="164" fontId="2" fillId="8" borderId="10" xfId="3" applyNumberFormat="1" applyFill="1" applyBorder="1" applyAlignment="1">
      <alignment horizontal="center" vertical="center"/>
    </xf>
    <xf numFmtId="164" fontId="2" fillId="13" borderId="12" xfId="3" applyNumberFormat="1" applyFill="1" applyBorder="1" applyAlignment="1">
      <alignment horizontal="center" vertical="center"/>
    </xf>
    <xf numFmtId="1" fontId="10" fillId="8" borderId="10" xfId="3" applyNumberFormat="1" applyFont="1" applyFill="1" applyBorder="1" applyAlignment="1">
      <alignment horizontal="center" vertical="center"/>
    </xf>
    <xf numFmtId="0" fontId="2" fillId="14" borderId="0" xfId="2" applyFill="1"/>
    <xf numFmtId="0" fontId="11" fillId="0" borderId="0" xfId="2" applyFont="1"/>
    <xf numFmtId="0" fontId="2" fillId="15" borderId="0" xfId="2" applyFill="1"/>
    <xf numFmtId="0" fontId="2" fillId="0" borderId="0" xfId="2" applyAlignment="1">
      <alignment horizontal="center"/>
    </xf>
    <xf numFmtId="0" fontId="13" fillId="0" borderId="0" xfId="2" applyFont="1"/>
    <xf numFmtId="0" fontId="8" fillId="15" borderId="0" xfId="2" applyFont="1" applyFill="1" applyAlignment="1">
      <alignment vertical="center" wrapText="1"/>
    </xf>
    <xf numFmtId="2" fontId="2" fillId="0" borderId="0" xfId="2" applyNumberFormat="1" applyAlignment="1">
      <alignment horizontal="center" vertical="center"/>
    </xf>
    <xf numFmtId="2" fontId="15" fillId="13" borderId="11" xfId="2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/>
    </xf>
    <xf numFmtId="2" fontId="13" fillId="13" borderId="11" xfId="2" applyNumberFormat="1" applyFont="1" applyFill="1" applyBorder="1" applyAlignment="1">
      <alignment horizontal="center" vertical="center"/>
    </xf>
    <xf numFmtId="2" fontId="2" fillId="0" borderId="0" xfId="2" applyNumberFormat="1"/>
    <xf numFmtId="0" fontId="14" fillId="17" borderId="13" xfId="2" applyFont="1" applyFill="1" applyBorder="1" applyAlignment="1">
      <alignment horizontal="center" vertical="center"/>
    </xf>
    <xf numFmtId="0" fontId="14" fillId="17" borderId="14" xfId="2" applyFont="1" applyFill="1" applyBorder="1" applyAlignment="1">
      <alignment horizontal="center" vertical="center"/>
    </xf>
    <xf numFmtId="0" fontId="16" fillId="18" borderId="13" xfId="2" applyFont="1" applyFill="1" applyBorder="1" applyAlignment="1">
      <alignment horizontal="center" vertical="center"/>
    </xf>
    <xf numFmtId="0" fontId="16" fillId="18" borderId="14" xfId="2" applyFont="1" applyFill="1" applyBorder="1" applyAlignment="1">
      <alignment horizontal="center" vertical="center"/>
    </xf>
    <xf numFmtId="0" fontId="12" fillId="16" borderId="8" xfId="2" applyFont="1" applyFill="1" applyBorder="1" applyAlignment="1">
      <alignment horizontal="center"/>
    </xf>
    <xf numFmtId="0" fontId="12" fillId="16" borderId="0" xfId="2" applyFont="1" applyFill="1" applyAlignment="1">
      <alignment horizontal="center"/>
    </xf>
    <xf numFmtId="0" fontId="9" fillId="12" borderId="11" xfId="2" applyFont="1" applyFill="1" applyBorder="1" applyAlignment="1">
      <alignment horizontal="right" indent="2"/>
    </xf>
    <xf numFmtId="0" fontId="1" fillId="9" borderId="11" xfId="1" applyFill="1" applyBorder="1" applyAlignment="1">
      <alignment horizontal="right" vertical="center" indent="2" readingOrder="1"/>
    </xf>
    <xf numFmtId="0" fontId="12" fillId="16" borderId="0" xfId="2" applyFont="1" applyFill="1" applyAlignment="1">
      <alignment horizontal="center" vertical="center"/>
    </xf>
    <xf numFmtId="164" fontId="7" fillId="12" borderId="11" xfId="2" applyNumberFormat="1" applyFont="1" applyFill="1" applyBorder="1" applyAlignment="1">
      <alignment horizontal="right" vertical="center" indent="2" readingOrder="1"/>
    </xf>
    <xf numFmtId="0" fontId="7" fillId="12" borderId="11" xfId="2" applyFont="1" applyFill="1" applyBorder="1" applyAlignment="1">
      <alignment horizontal="right" vertical="center" indent="2" readingOrder="1"/>
    </xf>
    <xf numFmtId="0" fontId="1" fillId="12" borderId="11" xfId="1" applyFill="1" applyBorder="1" applyAlignment="1">
      <alignment horizontal="right" vertical="center" indent="2" readingOrder="1"/>
    </xf>
    <xf numFmtId="0" fontId="9" fillId="9" borderId="11" xfId="2" applyFont="1" applyFill="1" applyBorder="1" applyAlignment="1">
      <alignment horizontal="right" indent="2"/>
    </xf>
    <xf numFmtId="0" fontId="9" fillId="12" borderId="11" xfId="2" applyFont="1" applyFill="1" applyBorder="1" applyAlignment="1">
      <alignment horizontal="right" vertical="center" indent="2" readingOrder="1"/>
    </xf>
    <xf numFmtId="0" fontId="9" fillId="9" borderId="11" xfId="2" applyFont="1" applyFill="1" applyBorder="1" applyAlignment="1">
      <alignment horizontal="right" vertical="center" indent="2" readingOrder="1"/>
    </xf>
    <xf numFmtId="164" fontId="7" fillId="9" borderId="11" xfId="2" applyNumberFormat="1" applyFont="1" applyFill="1" applyBorder="1" applyAlignment="1">
      <alignment horizontal="right" vertical="center" indent="2" readingOrder="1"/>
    </xf>
    <xf numFmtId="0" fontId="4" fillId="7" borderId="6" xfId="2" applyFont="1" applyFill="1" applyBorder="1" applyAlignment="1">
      <alignment horizontal="center" vertical="center"/>
    </xf>
    <xf numFmtId="0" fontId="5" fillId="9" borderId="8" xfId="2" applyFont="1" applyFill="1" applyBorder="1" applyAlignment="1">
      <alignment horizontal="right" vertical="center" indent="2"/>
    </xf>
    <xf numFmtId="0" fontId="5" fillId="9" borderId="9" xfId="2" applyFont="1" applyFill="1" applyBorder="1" applyAlignment="1">
      <alignment horizontal="right" vertical="center" indent="2"/>
    </xf>
    <xf numFmtId="0" fontId="7" fillId="9" borderId="11" xfId="2" applyFont="1" applyFill="1" applyBorder="1" applyAlignment="1">
      <alignment horizontal="right" vertical="center" indent="2" readingOrder="1"/>
    </xf>
    <xf numFmtId="0" fontId="0" fillId="0" borderId="0" xfId="0"/>
    <xf numFmtId="0" fontId="3" fillId="0" borderId="0" xfId="2" applyFont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4" fillId="4" borderId="3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4" fillId="5" borderId="5" xfId="2" applyFont="1" applyFill="1" applyBorder="1" applyAlignment="1">
      <alignment horizontal="center" vertical="center"/>
    </xf>
    <xf numFmtId="0" fontId="4" fillId="5" borderId="6" xfId="2" applyFont="1" applyFill="1" applyBorder="1" applyAlignment="1">
      <alignment horizontal="center" vertical="center"/>
    </xf>
    <xf numFmtId="0" fontId="4" fillId="5" borderId="7" xfId="2" applyFont="1" applyFill="1" applyBorder="1" applyAlignment="1">
      <alignment horizontal="center" vertical="center"/>
    </xf>
    <xf numFmtId="0" fontId="4" fillId="6" borderId="5" xfId="2" applyFont="1" applyFill="1" applyBorder="1" applyAlignment="1">
      <alignment horizontal="center" vertical="center"/>
    </xf>
    <xf numFmtId="0" fontId="4" fillId="6" borderId="6" xfId="2" applyFont="1" applyFill="1" applyBorder="1" applyAlignment="1">
      <alignment horizontal="center" vertical="center"/>
    </xf>
  </cellXfs>
  <cellStyles count="4">
    <cellStyle name="Hyperlink" xfId="1" builtinId="8"/>
    <cellStyle name="Normal" xfId="0" builtinId="0"/>
    <cellStyle name="Normal 3" xfId="2" xr:uid="{A57166AC-F85B-4EFB-A016-E56D1B0256D8}"/>
    <cellStyle name="Normal 4 2" xfId="3" xr:uid="{E3D0E208-D8A4-4893-BA96-30A90F0DA697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rgb="FFFFFF9F"/>
        </patternFill>
      </fill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FFFFFF"/>
          <bgColor rgb="FFFFFFFF"/>
        </patternFill>
      </fill>
    </dxf>
  </dxfs>
  <tableStyles count="1" defaultTableStyle="TableStyleMedium2" defaultPivotStyle="PivotStyleLight16">
    <tableStyle name="Altherma-style" pivot="0" count="2" xr9:uid="{2167974C-D78C-41B9-AF95-44ACB314D6F3}">
      <tableStyleElement type="firstRowStripe" dxfId="8"/>
      <tableStyleElement type="secondRow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microsoft.com/office/2017/10/relationships/person" Target="persons/person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1-A3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ikin\SkyAir\EPD_Report\Final\V1\13024991_773706_PEP-RE0001-Verification_report_Daikin_SkyAirAlph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Codde\4%20-%20Etudes\1%20-%20Tierce%20Partie\2019\1905-Hager%20-%20V&#233;rification%2034%20PEP\LCA%20Report%20WXF%20250\Document%20Hager,%201er%20version\LCA%20report_WXF250_FR_20191105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U5055\Downloads\Energy%20-%20waste%20-%20emissions%20data-DICz%20%20FY2022%20(project50).xlsx" TargetMode="External"/><Relationship Id="rId1" Type="http://schemas.openxmlformats.org/officeDocument/2006/relationships/externalLinkPath" Target="file:///C:\Users\EU5055\Downloads\Energy%20-%20waste%20-%20emissions%20data-DICz%20%20FY2022%20(project50)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U5055\Downloads\Energy%20-%20waste%20-%20emissions%20data-DICz%20%20FY2022%20(project50).xlsx" TargetMode="External"/><Relationship Id="rId1" Type="http://schemas.openxmlformats.org/officeDocument/2006/relationships/externalLinkPath" Target="/sites/EPDOCL/Shared%20Documents/EPD-LCA/Work/TIER%208/47_FXAQ15A_VRV%205%20INDOOR%20Wall%20Mounted/Work/Energy%20-%20waste%20-%20emissions%20data-DICz%20%20FY2022%20(project50)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env.sharepoint.com/sites/EPDOCL/Shared%20Documents/EPD-LCA/Work/TIER%208/50_FTXM35A_RXM35A_Zeta%20Prefera_Wall%20Mounted%20Unit%20Indoor/Work/50_DataPrep_FTXM35A-RXM35A_Zeta%20Prefera(V6).xlsx" TargetMode="External"/><Relationship Id="rId1" Type="http://schemas.openxmlformats.org/officeDocument/2006/relationships/externalLinkPath" Target="/sites/EPDOCL/Shared%20Documents/EPD-LCA/Work/TIER%208/50_FTXM35A_RXM35A_Zeta%20Prefera_Wall%20Mounted%20Unit%20Indoor/Work/50_DataPrep_FTXM35A-RXM35A_Zeta%20Prefera(V6)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env.sharepoint.com/sites/EPDOCL/Shared%20Documents/EPD-LCA/1_Work/TIER%209/64-V01.01%20_%20RZASG71MV1%20+%20FBA71A9%20-%20FR/Work/64_DataPrep__Sky%20Air%20Advance_RZASG71MV1-FBA71A91_extended.xlsx" TargetMode="External"/><Relationship Id="rId1" Type="http://schemas.openxmlformats.org/officeDocument/2006/relationships/externalLinkPath" Target="/sites/EPDOCL/Shared%20Documents/EPD-LCA/1_Work/TIER%209/64-V01.01%20_%20RZASG71MV1%20+%20FBA71A9%20-%20FR/Work/64_DataPrep__Sky%20Air%20Advance_RZASG71MV1-FBA71A91_extend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-A3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Data"/>
      <sheetName val="Conformity declaration EN"/>
      <sheetName val="Verif Report EN"/>
      <sheetName val="Verif Report FR"/>
      <sheetName val="Verif Checklist"/>
      <sheetName val="NC_List"/>
      <sheetName val="Extrapolation _Indoor"/>
      <sheetName val="Extrapolation_Outdoor"/>
      <sheetName val="A1-A3 table"/>
      <sheetName val="Listes"/>
      <sheetName val="Table EN"/>
      <sheetName val="Table 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informations"/>
      <sheetName val="Data"/>
      <sheetName val="Manufacturing"/>
      <sheetName val="Distribution"/>
      <sheetName val="Installation"/>
      <sheetName val="Use"/>
      <sheetName val="End of life"/>
      <sheetName val="BDD"/>
      <sheetName val="Analysis"/>
      <sheetName val="BOM"/>
      <sheetName val="Comments"/>
      <sheetName val="Indicators"/>
      <sheetName val="PEP ecopassport"/>
      <sheetName val="LOGOs"/>
      <sheetName val="Base de Menus"/>
      <sheetName val="Reference flow detail"/>
      <sheetName val="ISO14001 certificate"/>
      <sheetName val="Extrapolation rule"/>
      <sheetName val="indicators PCR-ed 3"/>
      <sheetName val="Companies adresses"/>
      <sheetName val="Conformity declaration"/>
      <sheetName val="Verification report"/>
      <sheetName val="Declaration"/>
      <sheetName val="PSRs"/>
      <sheetName val="PRODUCT HIERARCH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2"/>
      <sheetName val="Factory related info DICz F20"/>
      <sheetName val="Factory related info DICz F21"/>
      <sheetName val="Factory related info DICz F22"/>
      <sheetName val="Evidence"/>
    </sheetNames>
    <sheetDataSet>
      <sheetData sheetId="0">
        <row r="1">
          <cell r="A1" t="str">
            <v>Select</v>
          </cell>
        </row>
        <row r="2">
          <cell r="A2" t="str">
            <v>Financial year (april-march)</v>
          </cell>
        </row>
        <row r="3">
          <cell r="A3" t="str">
            <v>Calender year (january-december)</v>
          </cell>
        </row>
        <row r="4">
          <cell r="A4" t="str">
            <v>Other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2"/>
      <sheetName val="Factory related info DICz F20"/>
      <sheetName val="Factory related info DICz F21"/>
      <sheetName val="Factory related info DICz F22"/>
      <sheetName val="Evidence"/>
    </sheetNames>
    <sheetDataSet>
      <sheetData sheetId="0">
        <row r="1">
          <cell r="A1" t="str">
            <v>Select</v>
          </cell>
        </row>
        <row r="2">
          <cell r="A2" t="str">
            <v>Financial year (april-march)</v>
          </cell>
        </row>
        <row r="3">
          <cell r="A3" t="str">
            <v>Calender year (january-december)</v>
          </cell>
        </row>
        <row r="4">
          <cell r="A4" t="str">
            <v>Other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tro"/>
      <sheetName val="ProductData"/>
      <sheetName val="PT_RawMat_A1"/>
      <sheetName val="RawMat_A1"/>
      <sheetName val="backdataTables"/>
      <sheetName val="Sheet11"/>
      <sheetName val="MB"/>
      <sheetName val="Tables"/>
      <sheetName val="TransportMatrix"/>
      <sheetName val="A4-A5"/>
      <sheetName val="B1-B7"/>
      <sheetName val="C1-C4"/>
      <sheetName val="Extra."/>
      <sheetName val="Extra. (2)"/>
      <sheetName val="Report 1"/>
      <sheetName val="RM Comp. table"/>
      <sheetName val="CoreEnv.Imp.+A2"/>
      <sheetName val="Nat. Res."/>
      <sheetName val="EOL_Waste"/>
      <sheetName val="EOL_OP_Flow"/>
      <sheetName val="Add.(Opt.)Env.Ind.+A2"/>
      <sheetName val="Results FU"/>
      <sheetName val="Import - FU"/>
      <sheetName val="Results DU"/>
      <sheetName val="Import - DU"/>
      <sheetName val="HowToMake_RawMaterialsOverview"/>
      <sheetName val="Sheet1"/>
    </sheetNames>
    <sheetDataSet>
      <sheetData sheetId="0" refreshError="1"/>
      <sheetData sheetId="1">
        <row r="8">
          <cell r="G8" t="str">
            <v>France</v>
          </cell>
        </row>
        <row r="15">
          <cell r="G15" t="str">
            <v>Split Wall mounted air to air heat pump R-32</v>
          </cell>
        </row>
        <row r="26">
          <cell r="G26">
            <v>1400</v>
          </cell>
        </row>
        <row r="27">
          <cell r="G27">
            <v>350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tro"/>
      <sheetName val="backdataTables"/>
      <sheetName val="ProductData"/>
      <sheetName val="PT_RawMat_A1"/>
      <sheetName val="RawMat_A1"/>
      <sheetName val="TransportMatrix"/>
      <sheetName val="A4-A5"/>
      <sheetName val="B1-B7"/>
      <sheetName val="C1-C4"/>
      <sheetName val="MB"/>
      <sheetName val="Extra."/>
      <sheetName val="Report 1"/>
      <sheetName val="Extrapolation"/>
      <sheetName val="RM Comp. table"/>
      <sheetName val="CoreEnv.Imp.+A2"/>
      <sheetName val="Nat. Res."/>
      <sheetName val="EOL_Waste"/>
      <sheetName val="EOL_OP_Flow"/>
      <sheetName val="Add.(Opt.)Env.Ind.+A2"/>
      <sheetName val="Results FU"/>
      <sheetName val="Import - FU"/>
      <sheetName val="Results DU"/>
      <sheetName val="Import - DU"/>
      <sheetName val="HowToMake_RawMaterialsOverview"/>
      <sheetName val="Sheet1"/>
    </sheetNames>
    <sheetDataSet>
      <sheetData sheetId="0"/>
      <sheetData sheetId="1"/>
      <sheetData sheetId="2">
        <row r="17">
          <cell r="G17">
            <v>22</v>
          </cell>
        </row>
        <row r="19">
          <cell r="G19" t="str">
            <v>RZASG71MV1 / FBA71A9</v>
          </cell>
        </row>
        <row r="28">
          <cell r="G28">
            <v>4.5</v>
          </cell>
        </row>
        <row r="29">
          <cell r="G29">
            <v>6.8</v>
          </cell>
        </row>
        <row r="43">
          <cell r="G43">
            <v>4.01</v>
          </cell>
        </row>
        <row r="44">
          <cell r="G44">
            <v>6.19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Kaushik Kesavan" id="{C0A1DEED-0832-4373-AE1C-C7E60E0E667E}" userId="Kaushik Kesavan" providerId="None"/>
  <person displayName="Antara Sen Gupta" id="{6D003355-DB66-416E-B059-79C2B0214BBF}" userId="S::sengupta.a@bxl.daikineurope.com::cc182f0e-749e-456e-be8c-dcf3fbddb81f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FEE27C-252C-477B-ADD3-F2BD92D2E6D7}" name="Table_1352" displayName="Table_1352" ref="C4:C21" headerRowCount="0">
  <tableColumns count="1">
    <tableColumn id="9" xr3:uid="{27507EE2-F8E9-4311-9263-8641D180286A}" name="Column9" dataDxfId="6"/>
  </tableColumns>
  <tableStyleInfo name="Altherma-style"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1" dT="2021-11-30T17:01:54.32" personId="{C0A1DEED-0832-4373-AE1C-C7E60E0E667E}" id="{EEC4A127-0B62-478A-8529-3B297237BCD6}">
    <text>Capacity has been calculated based on the P,rev formula in page 27 of the PSR.</text>
  </threadedComment>
  <threadedComment ref="A29" dT="2023-07-13T09:38:13.66" personId="{6D003355-DB66-416E-B059-79C2B0214BBF}" id="{A1C64250-9959-40C2-B50A-40FB4F916B64}">
    <text>For the maintenance stage, the environmental impacts of the reference product are considered as identical to any other capacity from the same range, as per the PSR. Hence, a factor of 1 is given for all product combinations.</text>
  </threadedComment>
  <threadedComment ref="A39" dT="2023-07-13T09:38:13.66" personId="{6D003355-DB66-416E-B059-79C2B0214BBF}" id="{132160F4-C0D7-438D-8050-DF0D274F8DDF}">
    <text>For the maintenance stage, the environmental impacts of the reference product are considered as identical to any other capacity from the same range, as per the PSR. Hence, a factor of 1 is given for all product combinations.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B02D-A4F0-477C-9DE0-5CB5F93A09EC}">
  <sheetPr>
    <tabColor rgb="FFFF0000"/>
  </sheetPr>
  <dimension ref="A1:AT74"/>
  <sheetViews>
    <sheetView tabSelected="1" zoomScale="60" zoomScaleNormal="60" workbookViewId="0">
      <pane xSplit="3" ySplit="4" topLeftCell="AF5" activePane="bottomRight" state="frozenSplit"/>
      <selection pane="topRight" activeCell="M2" sqref="M2"/>
      <selection pane="bottomLeft" activeCell="M2" sqref="M2"/>
      <selection pane="bottomRight" activeCell="AN23" sqref="AN23"/>
    </sheetView>
  </sheetViews>
  <sheetFormatPr defaultColWidth="14.453125" defaultRowHeight="15" customHeight="1" x14ac:dyDescent="0.35"/>
  <cols>
    <col min="1" max="2" width="21.08984375" style="1" customWidth="1"/>
    <col min="3" max="39" width="18.36328125" style="1" customWidth="1"/>
    <col min="40" max="40" width="18.36328125" customWidth="1"/>
    <col min="41" max="16384" width="14.453125" style="1"/>
  </cols>
  <sheetData>
    <row r="1" spans="1:46" ht="24" customHeight="1" x14ac:dyDescent="0.35">
      <c r="A1" s="51" t="str">
        <f>CONCATENATE(C4," - ",D3)</f>
        <v>RZASG71MV1 / FBA71A9 - Advance Series</v>
      </c>
      <c r="B1" s="51"/>
      <c r="D1" s="6" t="s">
        <v>65</v>
      </c>
      <c r="E1"/>
      <c r="F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</row>
    <row r="2" spans="1:46" ht="28.5" customHeight="1" x14ac:dyDescent="0.5">
      <c r="A2" s="52" t="s">
        <v>0</v>
      </c>
      <c r="B2" s="52"/>
      <c r="C2" s="5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46" ht="40.5" customHeight="1" x14ac:dyDescent="0.35">
      <c r="A3" s="53" t="s">
        <v>1</v>
      </c>
      <c r="B3" s="53"/>
      <c r="C3" s="3" t="str">
        <f>[6]ProductData!G15</f>
        <v>Split Wall mounted air to air heat pump R-32</v>
      </c>
      <c r="D3" s="54" t="s">
        <v>2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6"/>
      <c r="P3" s="57" t="s">
        <v>3</v>
      </c>
      <c r="Q3" s="58"/>
      <c r="R3" s="58"/>
      <c r="S3" s="58"/>
      <c r="T3" s="58"/>
      <c r="U3" s="58"/>
      <c r="V3" s="59"/>
      <c r="W3" s="60" t="s">
        <v>4</v>
      </c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47" t="s">
        <v>3</v>
      </c>
      <c r="AJ3" s="47"/>
      <c r="AK3" s="47"/>
      <c r="AL3" s="47"/>
      <c r="AM3" s="47"/>
    </row>
    <row r="4" spans="1:46" ht="28" x14ac:dyDescent="0.35">
      <c r="A4" s="48" t="s">
        <v>5</v>
      </c>
      <c r="B4" s="49"/>
      <c r="C4" s="4" t="str">
        <f>[7]ProductData!G19</f>
        <v>RZASG71MV1 / FBA71A9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17</v>
      </c>
      <c r="P4" s="6" t="s">
        <v>18</v>
      </c>
      <c r="Q4" s="5" t="s">
        <v>19</v>
      </c>
      <c r="R4" s="5" t="s">
        <v>20</v>
      </c>
      <c r="S4" s="5" t="s">
        <v>21</v>
      </c>
      <c r="T4" s="5" t="s">
        <v>22</v>
      </c>
      <c r="U4" s="5" t="s">
        <v>23</v>
      </c>
      <c r="V4" s="5" t="s">
        <v>24</v>
      </c>
      <c r="W4" s="6" t="s">
        <v>25</v>
      </c>
      <c r="X4" s="6" t="s">
        <v>26</v>
      </c>
      <c r="Y4" s="6" t="s">
        <v>27</v>
      </c>
      <c r="Z4" s="6" t="s">
        <v>28</v>
      </c>
      <c r="AA4" s="6" t="s">
        <v>29</v>
      </c>
      <c r="AB4" s="6" t="s">
        <v>30</v>
      </c>
      <c r="AC4" s="6" t="s">
        <v>31</v>
      </c>
      <c r="AD4" s="6" t="s">
        <v>32</v>
      </c>
      <c r="AE4" s="6" t="s">
        <v>33</v>
      </c>
      <c r="AF4" s="6" t="s">
        <v>34</v>
      </c>
      <c r="AG4" s="6" t="s">
        <v>35</v>
      </c>
      <c r="AH4" s="6" t="s">
        <v>36</v>
      </c>
      <c r="AI4" s="6" t="s">
        <v>37</v>
      </c>
      <c r="AJ4" s="6" t="s">
        <v>38</v>
      </c>
      <c r="AK4" s="6" t="s">
        <v>66</v>
      </c>
      <c r="AL4" s="6" t="s">
        <v>39</v>
      </c>
      <c r="AM4" s="6" t="s">
        <v>67</v>
      </c>
    </row>
    <row r="5" spans="1:46" ht="14.5" x14ac:dyDescent="0.35">
      <c r="A5" s="41" t="s">
        <v>40</v>
      </c>
      <c r="B5" s="41"/>
      <c r="C5" s="7">
        <f>[7]ProductData!G28</f>
        <v>4.5</v>
      </c>
      <c r="D5" s="8">
        <v>6</v>
      </c>
      <c r="E5" s="8">
        <v>6</v>
      </c>
      <c r="F5" s="8">
        <v>6</v>
      </c>
      <c r="G5" s="8">
        <v>6</v>
      </c>
      <c r="H5" s="8">
        <v>6</v>
      </c>
      <c r="I5" s="8">
        <v>6</v>
      </c>
      <c r="J5" s="8">
        <v>6</v>
      </c>
      <c r="K5" s="8">
        <v>6</v>
      </c>
      <c r="L5" s="8">
        <v>7.8</v>
      </c>
      <c r="M5" s="8">
        <v>7.8</v>
      </c>
      <c r="N5" s="8">
        <v>7.8</v>
      </c>
      <c r="O5" s="8">
        <v>7.8</v>
      </c>
      <c r="P5" s="8">
        <v>4.5</v>
      </c>
      <c r="Q5" s="8">
        <v>6</v>
      </c>
      <c r="R5" s="8">
        <v>6</v>
      </c>
      <c r="S5" s="8">
        <v>6</v>
      </c>
      <c r="T5" s="8">
        <v>6</v>
      </c>
      <c r="U5" s="8">
        <v>7.8</v>
      </c>
      <c r="V5" s="8">
        <v>7.8</v>
      </c>
      <c r="W5" s="8">
        <v>4.7</v>
      </c>
      <c r="X5" s="8">
        <v>4.7</v>
      </c>
      <c r="Y5" s="8">
        <v>4.7</v>
      </c>
      <c r="Z5" s="8">
        <v>4.7</v>
      </c>
      <c r="AA5" s="8">
        <v>7.8</v>
      </c>
      <c r="AB5" s="8">
        <v>7.8</v>
      </c>
      <c r="AC5" s="8">
        <v>7.8</v>
      </c>
      <c r="AD5" s="8">
        <v>7.8</v>
      </c>
      <c r="AE5" s="8">
        <v>9.52</v>
      </c>
      <c r="AF5" s="8">
        <v>9.52</v>
      </c>
      <c r="AG5" s="8">
        <v>9.52</v>
      </c>
      <c r="AH5" s="8">
        <v>9.52</v>
      </c>
      <c r="AI5" s="8">
        <v>4.5</v>
      </c>
      <c r="AJ5" s="8">
        <v>6</v>
      </c>
      <c r="AK5" s="8">
        <v>6</v>
      </c>
      <c r="AL5" s="8">
        <v>6</v>
      </c>
      <c r="AM5" s="8">
        <v>6</v>
      </c>
    </row>
    <row r="6" spans="1:46" ht="14.25" customHeight="1" x14ac:dyDescent="0.35">
      <c r="A6" s="50" t="s">
        <v>41</v>
      </c>
      <c r="B6" s="50"/>
      <c r="C6" s="7">
        <f>[7]ProductData!G43</f>
        <v>4.01</v>
      </c>
      <c r="D6" s="8">
        <v>3.85</v>
      </c>
      <c r="E6" s="8">
        <v>3.85</v>
      </c>
      <c r="F6" s="8">
        <v>3.85</v>
      </c>
      <c r="G6" s="8">
        <v>3.85</v>
      </c>
      <c r="H6" s="8">
        <v>3.63</v>
      </c>
      <c r="I6" s="8">
        <v>3.63</v>
      </c>
      <c r="J6" s="8">
        <v>3.63</v>
      </c>
      <c r="K6" s="8">
        <v>3.63</v>
      </c>
      <c r="L6" s="8">
        <v>3.85</v>
      </c>
      <c r="M6" s="8">
        <v>3.85</v>
      </c>
      <c r="N6" s="8">
        <v>3.85</v>
      </c>
      <c r="O6" s="8">
        <v>3.85</v>
      </c>
      <c r="P6" s="8">
        <v>3.81</v>
      </c>
      <c r="Q6" s="8">
        <v>3.81</v>
      </c>
      <c r="R6" s="8">
        <v>3.81</v>
      </c>
      <c r="S6" s="8">
        <v>3.55</v>
      </c>
      <c r="T6" s="8">
        <v>3.55</v>
      </c>
      <c r="U6" s="8">
        <v>3.85</v>
      </c>
      <c r="V6" s="8">
        <v>3.85</v>
      </c>
      <c r="W6" s="8">
        <v>4.2</v>
      </c>
      <c r="X6" s="8">
        <v>4.2</v>
      </c>
      <c r="Y6" s="8">
        <v>4.0599999999999996</v>
      </c>
      <c r="Z6" s="8">
        <v>4.0599999999999996</v>
      </c>
      <c r="AA6" s="8">
        <v>4.3600000000000003</v>
      </c>
      <c r="AB6" s="8">
        <v>4.3600000000000003</v>
      </c>
      <c r="AC6" s="8">
        <v>4.2</v>
      </c>
      <c r="AD6" s="8">
        <v>4.2</v>
      </c>
      <c r="AE6" s="8">
        <v>4.37</v>
      </c>
      <c r="AF6" s="8">
        <v>4.37</v>
      </c>
      <c r="AG6" s="8">
        <v>4.34</v>
      </c>
      <c r="AH6" s="8">
        <v>4.34</v>
      </c>
      <c r="AI6" s="8">
        <v>3.81</v>
      </c>
      <c r="AJ6" s="8">
        <v>3.81</v>
      </c>
      <c r="AK6" s="8">
        <v>3.81</v>
      </c>
      <c r="AL6" s="8">
        <v>3.5</v>
      </c>
      <c r="AM6" s="8">
        <v>3.5</v>
      </c>
    </row>
    <row r="7" spans="1:46" ht="14.25" customHeight="1" x14ac:dyDescent="0.35">
      <c r="A7" s="45" t="s">
        <v>42</v>
      </c>
      <c r="B7" s="45"/>
      <c r="C7" s="9">
        <f>[7]ProductData!G29</f>
        <v>6.8</v>
      </c>
      <c r="D7" s="8">
        <v>9.5</v>
      </c>
      <c r="E7" s="8">
        <v>9.5</v>
      </c>
      <c r="F7" s="8">
        <v>9.5</v>
      </c>
      <c r="G7" s="8">
        <v>9.5</v>
      </c>
      <c r="H7" s="8">
        <v>12.1</v>
      </c>
      <c r="I7" s="8">
        <v>12.1</v>
      </c>
      <c r="J7" s="8">
        <v>12.1</v>
      </c>
      <c r="K7" s="8">
        <v>12.1</v>
      </c>
      <c r="L7" s="8">
        <v>13.4</v>
      </c>
      <c r="M7" s="8">
        <v>13.4</v>
      </c>
      <c r="N7" s="8">
        <v>13.4</v>
      </c>
      <c r="O7" s="8">
        <v>13.4</v>
      </c>
      <c r="P7" s="8">
        <v>6.8</v>
      </c>
      <c r="Q7" s="8">
        <v>9.5</v>
      </c>
      <c r="R7" s="8">
        <v>9.5</v>
      </c>
      <c r="S7" s="8">
        <v>12.1</v>
      </c>
      <c r="T7" s="8">
        <v>12.1</v>
      </c>
      <c r="U7" s="8">
        <v>13.4</v>
      </c>
      <c r="V7" s="8">
        <v>13.4</v>
      </c>
      <c r="W7" s="8">
        <v>6.8</v>
      </c>
      <c r="X7" s="8">
        <v>6.8</v>
      </c>
      <c r="Y7" s="8">
        <v>6.8</v>
      </c>
      <c r="Z7" s="8">
        <v>6.8</v>
      </c>
      <c r="AA7" s="8">
        <v>9.5</v>
      </c>
      <c r="AB7" s="8">
        <v>9.5</v>
      </c>
      <c r="AC7" s="8">
        <v>9.5</v>
      </c>
      <c r="AD7" s="8">
        <v>9.5</v>
      </c>
      <c r="AE7" s="8">
        <v>12.1</v>
      </c>
      <c r="AF7" s="8">
        <v>12.1</v>
      </c>
      <c r="AG7" s="8">
        <v>13.4</v>
      </c>
      <c r="AH7" s="8">
        <v>13.4</v>
      </c>
      <c r="AI7" s="8">
        <v>6.8</v>
      </c>
      <c r="AJ7" s="8">
        <v>9.5</v>
      </c>
      <c r="AK7" s="8">
        <v>9.5</v>
      </c>
      <c r="AL7" s="8">
        <v>12.1</v>
      </c>
      <c r="AM7" s="8">
        <v>12.1</v>
      </c>
    </row>
    <row r="8" spans="1:46" ht="14.15" customHeight="1" x14ac:dyDescent="0.35">
      <c r="A8" s="44" t="s">
        <v>43</v>
      </c>
      <c r="B8" s="44"/>
      <c r="C8" s="9">
        <f>[7]ProductData!G44</f>
        <v>6.19</v>
      </c>
      <c r="D8" s="8">
        <v>5.83</v>
      </c>
      <c r="E8" s="8">
        <v>5.83</v>
      </c>
      <c r="F8" s="8">
        <v>5.83</v>
      </c>
      <c r="G8" s="8">
        <v>5.83</v>
      </c>
      <c r="H8" s="8">
        <v>5.49</v>
      </c>
      <c r="I8" s="8">
        <v>5.49</v>
      </c>
      <c r="J8" s="8">
        <v>5.49</v>
      </c>
      <c r="K8" s="8">
        <v>5.49</v>
      </c>
      <c r="L8" s="8">
        <v>5.81</v>
      </c>
      <c r="M8" s="8">
        <v>5.81</v>
      </c>
      <c r="N8" s="8">
        <v>5.81</v>
      </c>
      <c r="O8" s="8">
        <v>5.81</v>
      </c>
      <c r="P8" s="8">
        <v>5.57</v>
      </c>
      <c r="Q8" s="8">
        <v>5.67</v>
      </c>
      <c r="R8" s="8">
        <v>5.67</v>
      </c>
      <c r="S8" s="8">
        <v>5.24</v>
      </c>
      <c r="T8" s="8">
        <v>5.24</v>
      </c>
      <c r="U8" s="8">
        <v>5.72</v>
      </c>
      <c r="V8" s="8">
        <v>5.72</v>
      </c>
      <c r="W8" s="8">
        <v>6.5</v>
      </c>
      <c r="X8" s="8">
        <v>6.5</v>
      </c>
      <c r="Y8" s="8">
        <v>5.81</v>
      </c>
      <c r="Z8" s="8">
        <v>5.81</v>
      </c>
      <c r="AA8" s="8">
        <v>6.47</v>
      </c>
      <c r="AB8" s="8">
        <v>6.47</v>
      </c>
      <c r="AC8" s="8">
        <v>6.39</v>
      </c>
      <c r="AD8" s="8">
        <v>6.39</v>
      </c>
      <c r="AE8" s="8">
        <v>6.56</v>
      </c>
      <c r="AF8" s="8">
        <v>6.56</v>
      </c>
      <c r="AG8" s="8">
        <v>6.42</v>
      </c>
      <c r="AH8" s="8">
        <v>6.42</v>
      </c>
      <c r="AI8" s="8">
        <v>5.44</v>
      </c>
      <c r="AJ8" s="8">
        <v>5.55</v>
      </c>
      <c r="AK8" s="8">
        <v>5.55</v>
      </c>
      <c r="AL8" s="8">
        <v>5.1100000000000003</v>
      </c>
      <c r="AM8" s="8">
        <v>5.1100000000000003</v>
      </c>
    </row>
    <row r="9" spans="1:46" ht="14.25" customHeight="1" x14ac:dyDescent="0.35">
      <c r="A9" s="45" t="s">
        <v>44</v>
      </c>
      <c r="B9" s="45"/>
      <c r="C9" s="10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O9"/>
      <c r="AP9"/>
      <c r="AQ9"/>
      <c r="AR9"/>
      <c r="AS9"/>
      <c r="AT9"/>
    </row>
    <row r="10" spans="1:46" s="15" customFormat="1" ht="14.25" customHeight="1" x14ac:dyDescent="0.35">
      <c r="A10" s="46" t="s">
        <v>45</v>
      </c>
      <c r="B10" s="46"/>
      <c r="C10" s="12">
        <v>60</v>
      </c>
      <c r="D10" s="13">
        <v>70</v>
      </c>
      <c r="E10" s="13">
        <v>70</v>
      </c>
      <c r="F10" s="13">
        <v>70</v>
      </c>
      <c r="G10" s="13">
        <v>70</v>
      </c>
      <c r="H10" s="13">
        <v>70</v>
      </c>
      <c r="I10" s="13">
        <v>70</v>
      </c>
      <c r="J10" s="13">
        <v>70</v>
      </c>
      <c r="K10" s="13">
        <v>70</v>
      </c>
      <c r="L10" s="13">
        <v>78</v>
      </c>
      <c r="M10" s="13">
        <v>78</v>
      </c>
      <c r="N10" s="13">
        <v>78</v>
      </c>
      <c r="O10" s="13">
        <v>78</v>
      </c>
      <c r="P10" s="13">
        <v>60</v>
      </c>
      <c r="Q10" s="13">
        <v>72</v>
      </c>
      <c r="R10" s="13">
        <v>72</v>
      </c>
      <c r="S10" s="13">
        <v>72</v>
      </c>
      <c r="T10" s="13">
        <v>72</v>
      </c>
      <c r="U10" s="13">
        <v>79</v>
      </c>
      <c r="V10" s="13">
        <v>79</v>
      </c>
      <c r="W10" s="13">
        <v>81</v>
      </c>
      <c r="X10" s="13">
        <v>81</v>
      </c>
      <c r="Y10" s="13">
        <v>81</v>
      </c>
      <c r="Z10" s="13">
        <v>81</v>
      </c>
      <c r="AA10" s="13">
        <v>85</v>
      </c>
      <c r="AB10" s="13">
        <v>85</v>
      </c>
      <c r="AC10" s="13">
        <v>85</v>
      </c>
      <c r="AD10" s="13">
        <v>85</v>
      </c>
      <c r="AE10" s="13">
        <v>95</v>
      </c>
      <c r="AF10" s="13">
        <v>95</v>
      </c>
      <c r="AG10" s="13">
        <v>95</v>
      </c>
      <c r="AH10" s="13">
        <v>95</v>
      </c>
      <c r="AI10" s="13">
        <v>60</v>
      </c>
      <c r="AJ10" s="13">
        <v>72</v>
      </c>
      <c r="AK10" s="13">
        <v>72</v>
      </c>
      <c r="AL10" s="13">
        <v>72</v>
      </c>
      <c r="AM10" s="13">
        <v>72</v>
      </c>
      <c r="AN10"/>
      <c r="AO10" s="14"/>
      <c r="AP10" s="14"/>
      <c r="AQ10" s="14"/>
      <c r="AR10" s="14"/>
      <c r="AS10" s="14"/>
      <c r="AT10" s="14"/>
    </row>
    <row r="11" spans="1:46" s="15" customFormat="1" ht="14.25" customHeight="1" x14ac:dyDescent="0.35">
      <c r="A11" s="46" t="s">
        <v>46</v>
      </c>
      <c r="B11" s="46"/>
      <c r="C11" s="12">
        <v>35</v>
      </c>
      <c r="D11" s="13">
        <v>46</v>
      </c>
      <c r="E11" s="13">
        <v>46</v>
      </c>
      <c r="F11" s="13">
        <v>46</v>
      </c>
      <c r="G11" s="13">
        <v>46</v>
      </c>
      <c r="H11" s="13">
        <v>46</v>
      </c>
      <c r="I11" s="13">
        <v>46</v>
      </c>
      <c r="J11" s="13">
        <v>46</v>
      </c>
      <c r="K11" s="13">
        <v>46</v>
      </c>
      <c r="L11" s="13">
        <v>46</v>
      </c>
      <c r="M11" s="13">
        <v>46</v>
      </c>
      <c r="N11" s="13">
        <v>46</v>
      </c>
      <c r="O11" s="13">
        <v>46</v>
      </c>
      <c r="P11" s="13">
        <v>35</v>
      </c>
      <c r="Q11" s="13">
        <v>46</v>
      </c>
      <c r="R11" s="13">
        <v>46</v>
      </c>
      <c r="S11" s="13">
        <v>46</v>
      </c>
      <c r="T11" s="13">
        <v>46</v>
      </c>
      <c r="U11" s="13">
        <v>46</v>
      </c>
      <c r="V11" s="13">
        <v>46</v>
      </c>
      <c r="W11" s="13">
        <v>35</v>
      </c>
      <c r="X11" s="13">
        <v>35</v>
      </c>
      <c r="Y11" s="13">
        <v>46</v>
      </c>
      <c r="Z11" s="13">
        <v>46</v>
      </c>
      <c r="AA11" s="13">
        <v>46</v>
      </c>
      <c r="AB11" s="13">
        <v>46</v>
      </c>
      <c r="AC11" s="13">
        <v>46</v>
      </c>
      <c r="AD11" s="13">
        <v>46</v>
      </c>
      <c r="AE11" s="13">
        <v>46</v>
      </c>
      <c r="AF11" s="13">
        <v>46</v>
      </c>
      <c r="AG11" s="13">
        <v>46</v>
      </c>
      <c r="AH11" s="13">
        <v>46</v>
      </c>
      <c r="AI11" s="13">
        <v>35</v>
      </c>
      <c r="AJ11" s="13">
        <v>46</v>
      </c>
      <c r="AK11" s="13">
        <v>46</v>
      </c>
      <c r="AL11" s="13">
        <v>46</v>
      </c>
      <c r="AM11" s="13">
        <v>46</v>
      </c>
      <c r="AN11"/>
      <c r="AO11" s="14"/>
      <c r="AP11" s="14"/>
      <c r="AQ11" s="14"/>
      <c r="AR11" s="14"/>
      <c r="AS11" s="14"/>
      <c r="AT11" s="14"/>
    </row>
    <row r="12" spans="1:46" s="15" customFormat="1" ht="14.25" customHeight="1" x14ac:dyDescent="0.35">
      <c r="A12" s="46" t="s">
        <v>47</v>
      </c>
      <c r="B12" s="46"/>
      <c r="C12" s="16">
        <f t="shared" ref="C12:Q12" si="0">SUM(C10:C11)</f>
        <v>95</v>
      </c>
      <c r="D12" s="13">
        <f t="shared" si="0"/>
        <v>116</v>
      </c>
      <c r="E12" s="13">
        <f t="shared" si="0"/>
        <v>116</v>
      </c>
      <c r="F12" s="13">
        <f t="shared" si="0"/>
        <v>116</v>
      </c>
      <c r="G12" s="13">
        <f t="shared" si="0"/>
        <v>116</v>
      </c>
      <c r="H12" s="13">
        <f t="shared" si="0"/>
        <v>116</v>
      </c>
      <c r="I12" s="13">
        <f t="shared" si="0"/>
        <v>116</v>
      </c>
      <c r="J12" s="13">
        <f t="shared" si="0"/>
        <v>116</v>
      </c>
      <c r="K12" s="13">
        <f t="shared" si="0"/>
        <v>116</v>
      </c>
      <c r="L12" s="13">
        <f t="shared" si="0"/>
        <v>124</v>
      </c>
      <c r="M12" s="13">
        <f t="shared" si="0"/>
        <v>124</v>
      </c>
      <c r="N12" s="13">
        <f t="shared" ref="N12:AN12" si="1">SUM(N10:N11)</f>
        <v>124</v>
      </c>
      <c r="O12" s="13">
        <f t="shared" si="0"/>
        <v>124</v>
      </c>
      <c r="P12" s="13">
        <f t="shared" si="0"/>
        <v>95</v>
      </c>
      <c r="Q12" s="13">
        <f t="shared" si="0"/>
        <v>118</v>
      </c>
      <c r="R12" s="13">
        <f t="shared" si="1"/>
        <v>118</v>
      </c>
      <c r="S12" s="13">
        <f t="shared" si="1"/>
        <v>118</v>
      </c>
      <c r="T12" s="13">
        <f t="shared" si="1"/>
        <v>118</v>
      </c>
      <c r="U12" s="13">
        <f t="shared" si="1"/>
        <v>125</v>
      </c>
      <c r="V12" s="13">
        <f t="shared" si="1"/>
        <v>125</v>
      </c>
      <c r="W12" s="13">
        <f>SUM(W10:W11)</f>
        <v>116</v>
      </c>
      <c r="X12" s="13">
        <f>SUM(X10:X11)</f>
        <v>116</v>
      </c>
      <c r="Y12" s="13">
        <f>SUM(Y10:Y11)</f>
        <v>127</v>
      </c>
      <c r="Z12" s="13">
        <f>SUM(Z10:Z11)</f>
        <v>127</v>
      </c>
      <c r="AA12" s="13">
        <f t="shared" si="1"/>
        <v>131</v>
      </c>
      <c r="AB12" s="13">
        <f>SUM(AB10:AB11)</f>
        <v>131</v>
      </c>
      <c r="AC12" s="13">
        <f>SUM(AC10:AC11)</f>
        <v>131</v>
      </c>
      <c r="AD12" s="13">
        <f>SUM(AD10:AD11)</f>
        <v>131</v>
      </c>
      <c r="AE12" s="13">
        <f t="shared" si="1"/>
        <v>141</v>
      </c>
      <c r="AF12" s="13">
        <f>SUM(AF10:AF11)</f>
        <v>141</v>
      </c>
      <c r="AG12" s="13">
        <f t="shared" si="1"/>
        <v>141</v>
      </c>
      <c r="AH12" s="13">
        <f t="shared" si="1"/>
        <v>141</v>
      </c>
      <c r="AI12" s="13">
        <f t="shared" si="1"/>
        <v>95</v>
      </c>
      <c r="AJ12" s="13">
        <f t="shared" si="1"/>
        <v>118</v>
      </c>
      <c r="AK12" s="13">
        <f t="shared" si="1"/>
        <v>118</v>
      </c>
      <c r="AL12" s="13">
        <f t="shared" si="1"/>
        <v>118</v>
      </c>
      <c r="AM12" s="13">
        <f t="shared" si="1"/>
        <v>118</v>
      </c>
      <c r="AN12"/>
      <c r="AO12" s="14"/>
      <c r="AP12" s="14"/>
      <c r="AQ12" s="14"/>
      <c r="AR12" s="14"/>
      <c r="AS12" s="14"/>
      <c r="AT12" s="14"/>
    </row>
    <row r="13" spans="1:46" s="15" customFormat="1" ht="14.25" customHeight="1" x14ac:dyDescent="0.35">
      <c r="A13" s="40" t="s">
        <v>48</v>
      </c>
      <c r="B13" s="40"/>
      <c r="C13" s="18">
        <v>4</v>
      </c>
      <c r="D13" s="17">
        <v>9</v>
      </c>
      <c r="E13" s="17">
        <v>9</v>
      </c>
      <c r="F13" s="17">
        <v>9</v>
      </c>
      <c r="G13" s="17">
        <v>9</v>
      </c>
      <c r="H13" s="17">
        <v>9</v>
      </c>
      <c r="I13" s="17">
        <v>9</v>
      </c>
      <c r="J13" s="17">
        <v>9</v>
      </c>
      <c r="K13" s="17">
        <v>9</v>
      </c>
      <c r="L13" s="17">
        <v>9</v>
      </c>
      <c r="M13" s="17">
        <v>9</v>
      </c>
      <c r="N13" s="17">
        <v>9</v>
      </c>
      <c r="O13" s="17">
        <v>9</v>
      </c>
      <c r="P13" s="17">
        <v>4</v>
      </c>
      <c r="Q13" s="17">
        <v>9</v>
      </c>
      <c r="R13" s="17">
        <v>9</v>
      </c>
      <c r="S13" s="17">
        <v>9</v>
      </c>
      <c r="T13" s="17">
        <v>9</v>
      </c>
      <c r="U13" s="17">
        <v>9</v>
      </c>
      <c r="V13" s="17">
        <v>9</v>
      </c>
      <c r="W13" s="17">
        <v>11</v>
      </c>
      <c r="X13" s="17">
        <v>11</v>
      </c>
      <c r="Y13" s="17">
        <v>11</v>
      </c>
      <c r="Z13" s="17">
        <v>11</v>
      </c>
      <c r="AA13" s="17">
        <v>10</v>
      </c>
      <c r="AB13" s="17">
        <v>10</v>
      </c>
      <c r="AC13" s="17">
        <v>10</v>
      </c>
      <c r="AD13" s="17">
        <v>10</v>
      </c>
      <c r="AE13" s="17">
        <v>11</v>
      </c>
      <c r="AF13" s="17">
        <v>11</v>
      </c>
      <c r="AG13" s="17">
        <v>11</v>
      </c>
      <c r="AH13" s="17">
        <v>11</v>
      </c>
      <c r="AI13" s="17">
        <v>4</v>
      </c>
      <c r="AJ13" s="17">
        <v>9</v>
      </c>
      <c r="AK13" s="17">
        <v>9</v>
      </c>
      <c r="AL13" s="17">
        <v>9</v>
      </c>
      <c r="AM13" s="17">
        <v>9</v>
      </c>
      <c r="AN13"/>
      <c r="AO13" s="14"/>
      <c r="AP13" s="14"/>
      <c r="AQ13" s="14"/>
      <c r="AR13" s="14"/>
      <c r="AS13" s="14"/>
      <c r="AT13" s="14"/>
    </row>
    <row r="14" spans="1:46" s="15" customFormat="1" ht="14.25" customHeight="1" x14ac:dyDescent="0.35">
      <c r="A14" s="40" t="s">
        <v>49</v>
      </c>
      <c r="B14" s="40"/>
      <c r="C14" s="18">
        <v>3</v>
      </c>
      <c r="D14" s="17">
        <v>3</v>
      </c>
      <c r="E14" s="17">
        <v>3</v>
      </c>
      <c r="F14" s="17">
        <v>3</v>
      </c>
      <c r="G14" s="17">
        <v>3</v>
      </c>
      <c r="H14" s="17">
        <v>3</v>
      </c>
      <c r="I14" s="17">
        <v>3</v>
      </c>
      <c r="J14" s="17">
        <v>3</v>
      </c>
      <c r="K14" s="17">
        <v>3</v>
      </c>
      <c r="L14" s="13">
        <v>3</v>
      </c>
      <c r="M14" s="13">
        <v>3</v>
      </c>
      <c r="N14" s="13">
        <v>3</v>
      </c>
      <c r="O14" s="13">
        <v>3</v>
      </c>
      <c r="P14" s="13">
        <v>3</v>
      </c>
      <c r="Q14" s="13">
        <v>3</v>
      </c>
      <c r="R14" s="13">
        <v>3</v>
      </c>
      <c r="S14" s="13">
        <v>3</v>
      </c>
      <c r="T14" s="13">
        <v>3</v>
      </c>
      <c r="U14" s="13">
        <v>3</v>
      </c>
      <c r="V14" s="13">
        <v>3</v>
      </c>
      <c r="W14" s="13">
        <v>3</v>
      </c>
      <c r="X14" s="13">
        <v>3</v>
      </c>
      <c r="Y14" s="13">
        <v>3</v>
      </c>
      <c r="Z14" s="13">
        <v>3</v>
      </c>
      <c r="AA14" s="13">
        <v>3</v>
      </c>
      <c r="AB14" s="13">
        <v>3</v>
      </c>
      <c r="AC14" s="13">
        <v>3</v>
      </c>
      <c r="AD14" s="13">
        <v>3</v>
      </c>
      <c r="AE14" s="13">
        <v>3</v>
      </c>
      <c r="AF14" s="13">
        <v>3</v>
      </c>
      <c r="AG14" s="13">
        <v>3</v>
      </c>
      <c r="AH14" s="13">
        <v>3</v>
      </c>
      <c r="AI14" s="13">
        <v>3</v>
      </c>
      <c r="AJ14" s="13">
        <v>3</v>
      </c>
      <c r="AK14" s="13">
        <v>3</v>
      </c>
      <c r="AL14" s="13">
        <v>3</v>
      </c>
      <c r="AM14" s="13">
        <v>3</v>
      </c>
      <c r="AN14"/>
      <c r="AO14" s="14"/>
      <c r="AP14" s="14"/>
      <c r="AQ14" s="14"/>
      <c r="AR14" s="14"/>
      <c r="AS14" s="14"/>
      <c r="AT14" s="14"/>
    </row>
    <row r="15" spans="1:46" s="15" customFormat="1" ht="14.25" customHeight="1" x14ac:dyDescent="0.35">
      <c r="A15" s="40" t="s">
        <v>50</v>
      </c>
      <c r="B15" s="40"/>
      <c r="C15" s="18">
        <f t="shared" ref="C15:AN15" si="2">SUM(C13:C14)</f>
        <v>7</v>
      </c>
      <c r="D15" s="13">
        <f t="shared" si="2"/>
        <v>12</v>
      </c>
      <c r="E15" s="13">
        <f t="shared" si="2"/>
        <v>12</v>
      </c>
      <c r="F15" s="13">
        <f t="shared" si="2"/>
        <v>12</v>
      </c>
      <c r="G15" s="13">
        <f t="shared" si="2"/>
        <v>12</v>
      </c>
      <c r="H15" s="13">
        <f t="shared" si="2"/>
        <v>12</v>
      </c>
      <c r="I15" s="13">
        <f t="shared" si="2"/>
        <v>12</v>
      </c>
      <c r="J15" s="13">
        <f t="shared" si="2"/>
        <v>12</v>
      </c>
      <c r="K15" s="13">
        <f t="shared" si="2"/>
        <v>12</v>
      </c>
      <c r="L15" s="13">
        <f t="shared" si="2"/>
        <v>12</v>
      </c>
      <c r="M15" s="13">
        <f t="shared" si="2"/>
        <v>12</v>
      </c>
      <c r="N15" s="13">
        <f t="shared" si="2"/>
        <v>12</v>
      </c>
      <c r="O15" s="13">
        <f t="shared" si="2"/>
        <v>12</v>
      </c>
      <c r="P15" s="13">
        <f t="shared" si="2"/>
        <v>7</v>
      </c>
      <c r="Q15" s="13">
        <f t="shared" si="2"/>
        <v>12</v>
      </c>
      <c r="R15" s="13">
        <f t="shared" si="2"/>
        <v>12</v>
      </c>
      <c r="S15" s="13">
        <f t="shared" si="2"/>
        <v>12</v>
      </c>
      <c r="T15" s="13">
        <f t="shared" si="2"/>
        <v>12</v>
      </c>
      <c r="U15" s="13">
        <f t="shared" si="2"/>
        <v>12</v>
      </c>
      <c r="V15" s="13">
        <f t="shared" si="2"/>
        <v>12</v>
      </c>
      <c r="W15" s="13">
        <f>SUM(W13:W14)</f>
        <v>14</v>
      </c>
      <c r="X15" s="13">
        <f>SUM(X13:X14)</f>
        <v>14</v>
      </c>
      <c r="Y15" s="13">
        <f>SUM(Y13:Y14)</f>
        <v>14</v>
      </c>
      <c r="Z15" s="13">
        <f>SUM(Z13:Z14)</f>
        <v>14</v>
      </c>
      <c r="AA15" s="13">
        <f t="shared" si="2"/>
        <v>13</v>
      </c>
      <c r="AB15" s="13">
        <f>SUM(AB13:AB14)</f>
        <v>13</v>
      </c>
      <c r="AC15" s="13">
        <f>SUM(AC13:AC14)</f>
        <v>13</v>
      </c>
      <c r="AD15" s="13">
        <f>SUM(AD13:AD14)</f>
        <v>13</v>
      </c>
      <c r="AE15" s="13">
        <f t="shared" si="2"/>
        <v>14</v>
      </c>
      <c r="AF15" s="13">
        <f>SUM(AF13:AF14)</f>
        <v>14</v>
      </c>
      <c r="AG15" s="13">
        <f t="shared" si="2"/>
        <v>14</v>
      </c>
      <c r="AH15" s="13">
        <f t="shared" si="2"/>
        <v>14</v>
      </c>
      <c r="AI15" s="13">
        <f t="shared" si="2"/>
        <v>7</v>
      </c>
      <c r="AJ15" s="13">
        <f t="shared" si="2"/>
        <v>12</v>
      </c>
      <c r="AK15" s="13">
        <f t="shared" si="2"/>
        <v>12</v>
      </c>
      <c r="AL15" s="13">
        <f t="shared" si="2"/>
        <v>12</v>
      </c>
      <c r="AM15" s="13">
        <f t="shared" si="2"/>
        <v>12</v>
      </c>
      <c r="AN15"/>
      <c r="AO15" s="14"/>
      <c r="AP15" s="14"/>
      <c r="AQ15" s="14"/>
      <c r="AR15" s="14"/>
      <c r="AS15" s="14"/>
      <c r="AT15" s="14"/>
    </row>
    <row r="16" spans="1:46" ht="14.25" customHeight="1" x14ac:dyDescent="0.35">
      <c r="A16" s="41" t="s">
        <v>51</v>
      </c>
      <c r="B16" s="41"/>
      <c r="C16" s="18">
        <f t="shared" ref="C16:AN16" si="3">SUM(C12+C15)</f>
        <v>102</v>
      </c>
      <c r="D16" s="18">
        <f t="shared" si="3"/>
        <v>128</v>
      </c>
      <c r="E16" s="18">
        <f t="shared" si="3"/>
        <v>128</v>
      </c>
      <c r="F16" s="18">
        <f t="shared" si="3"/>
        <v>128</v>
      </c>
      <c r="G16" s="18">
        <f t="shared" si="3"/>
        <v>128</v>
      </c>
      <c r="H16" s="18">
        <f t="shared" si="3"/>
        <v>128</v>
      </c>
      <c r="I16" s="18">
        <f t="shared" si="3"/>
        <v>128</v>
      </c>
      <c r="J16" s="18">
        <f t="shared" si="3"/>
        <v>128</v>
      </c>
      <c r="K16" s="18">
        <f t="shared" si="3"/>
        <v>128</v>
      </c>
      <c r="L16" s="18">
        <f t="shared" si="3"/>
        <v>136</v>
      </c>
      <c r="M16" s="18">
        <f t="shared" si="3"/>
        <v>136</v>
      </c>
      <c r="N16" s="18">
        <f t="shared" si="3"/>
        <v>136</v>
      </c>
      <c r="O16" s="18">
        <f t="shared" si="3"/>
        <v>136</v>
      </c>
      <c r="P16" s="18">
        <f t="shared" si="3"/>
        <v>102</v>
      </c>
      <c r="Q16" s="18">
        <f t="shared" si="3"/>
        <v>130</v>
      </c>
      <c r="R16" s="18">
        <f t="shared" si="3"/>
        <v>130</v>
      </c>
      <c r="S16" s="18">
        <f t="shared" si="3"/>
        <v>130</v>
      </c>
      <c r="T16" s="18">
        <f t="shared" si="3"/>
        <v>130</v>
      </c>
      <c r="U16" s="18">
        <f t="shared" si="3"/>
        <v>137</v>
      </c>
      <c r="V16" s="18">
        <f t="shared" si="3"/>
        <v>137</v>
      </c>
      <c r="W16" s="18">
        <f>SUM(W12+W15)</f>
        <v>130</v>
      </c>
      <c r="X16" s="18">
        <f>SUM(X12+X15)</f>
        <v>130</v>
      </c>
      <c r="Y16" s="18">
        <f>SUM(Y12+Y15)</f>
        <v>141</v>
      </c>
      <c r="Z16" s="18">
        <f>SUM(Z12+Z15)</f>
        <v>141</v>
      </c>
      <c r="AA16" s="18">
        <f t="shared" si="3"/>
        <v>144</v>
      </c>
      <c r="AB16" s="18">
        <f>SUM(AB12+AB15)</f>
        <v>144</v>
      </c>
      <c r="AC16" s="18">
        <f>SUM(AC12+AC15)</f>
        <v>144</v>
      </c>
      <c r="AD16" s="18">
        <f>SUM(AD12+AD15)</f>
        <v>144</v>
      </c>
      <c r="AE16" s="18">
        <f t="shared" si="3"/>
        <v>155</v>
      </c>
      <c r="AF16" s="18">
        <f>SUM(AF12+AF15)</f>
        <v>155</v>
      </c>
      <c r="AG16" s="18">
        <f t="shared" si="3"/>
        <v>155</v>
      </c>
      <c r="AH16" s="18">
        <f t="shared" si="3"/>
        <v>155</v>
      </c>
      <c r="AI16" s="18">
        <f t="shared" si="3"/>
        <v>102</v>
      </c>
      <c r="AJ16" s="18">
        <f t="shared" si="3"/>
        <v>130</v>
      </c>
      <c r="AK16" s="18">
        <f t="shared" si="3"/>
        <v>130</v>
      </c>
      <c r="AL16" s="18">
        <f t="shared" si="3"/>
        <v>130</v>
      </c>
      <c r="AM16" s="18">
        <f t="shared" si="3"/>
        <v>130</v>
      </c>
      <c r="AO16"/>
      <c r="AP16"/>
      <c r="AQ16"/>
      <c r="AR16"/>
      <c r="AS16"/>
      <c r="AT16"/>
    </row>
    <row r="17" spans="1:46" ht="14.25" customHeight="1" x14ac:dyDescent="0.35">
      <c r="A17" s="38" t="s">
        <v>52</v>
      </c>
      <c r="B17" s="38"/>
      <c r="C17" s="10">
        <f>[6]ProductData!G26</f>
        <v>1400</v>
      </c>
      <c r="D17" s="11">
        <v>1400</v>
      </c>
      <c r="E17" s="11">
        <v>1400</v>
      </c>
      <c r="F17" s="11">
        <v>1400</v>
      </c>
      <c r="G17" s="11">
        <v>1400</v>
      </c>
      <c r="H17" s="11">
        <v>1400</v>
      </c>
      <c r="I17" s="11">
        <v>1400</v>
      </c>
      <c r="J17" s="11">
        <v>1400</v>
      </c>
      <c r="K17" s="11">
        <v>1400</v>
      </c>
      <c r="L17" s="11">
        <v>1400</v>
      </c>
      <c r="M17" s="11">
        <v>1400</v>
      </c>
      <c r="N17" s="11">
        <v>1400</v>
      </c>
      <c r="O17" s="11">
        <v>1400</v>
      </c>
      <c r="P17" s="11">
        <v>1400</v>
      </c>
      <c r="Q17" s="11">
        <v>1400</v>
      </c>
      <c r="R17" s="11">
        <v>1400</v>
      </c>
      <c r="S17" s="11">
        <v>1400</v>
      </c>
      <c r="T17" s="11">
        <v>1400</v>
      </c>
      <c r="U17" s="11">
        <v>1400</v>
      </c>
      <c r="V17" s="11">
        <v>1400</v>
      </c>
      <c r="W17" s="11">
        <v>1400</v>
      </c>
      <c r="X17" s="11">
        <v>1400</v>
      </c>
      <c r="Y17" s="11">
        <v>1400</v>
      </c>
      <c r="Z17" s="11">
        <v>1400</v>
      </c>
      <c r="AA17" s="11">
        <v>1400</v>
      </c>
      <c r="AB17" s="11">
        <v>1400</v>
      </c>
      <c r="AC17" s="11">
        <v>1400</v>
      </c>
      <c r="AD17" s="11">
        <v>1400</v>
      </c>
      <c r="AE17" s="11">
        <v>1400</v>
      </c>
      <c r="AF17" s="11">
        <v>1400</v>
      </c>
      <c r="AG17" s="11">
        <v>1400</v>
      </c>
      <c r="AH17" s="11">
        <v>1400</v>
      </c>
      <c r="AI17" s="11">
        <v>1400</v>
      </c>
      <c r="AJ17" s="11">
        <v>1400</v>
      </c>
      <c r="AK17" s="11">
        <v>1400</v>
      </c>
      <c r="AL17" s="11">
        <v>1400</v>
      </c>
      <c r="AM17" s="11">
        <v>1400</v>
      </c>
      <c r="AO17"/>
      <c r="AP17"/>
      <c r="AQ17"/>
      <c r="AR17"/>
      <c r="AS17"/>
      <c r="AT17"/>
    </row>
    <row r="18" spans="1:46" ht="14.25" customHeight="1" x14ac:dyDescent="0.35">
      <c r="A18" s="42" t="s">
        <v>53</v>
      </c>
      <c r="B18" s="42"/>
      <c r="C18" s="10">
        <f>[6]ProductData!G27</f>
        <v>350</v>
      </c>
      <c r="D18" s="11">
        <v>350</v>
      </c>
      <c r="E18" s="11">
        <v>350</v>
      </c>
      <c r="F18" s="11">
        <v>350</v>
      </c>
      <c r="G18" s="11">
        <v>350</v>
      </c>
      <c r="H18" s="19">
        <v>600</v>
      </c>
      <c r="I18" s="19">
        <v>600</v>
      </c>
      <c r="J18" s="19">
        <v>600</v>
      </c>
      <c r="K18" s="19">
        <v>600</v>
      </c>
      <c r="L18" s="19">
        <v>600</v>
      </c>
      <c r="M18" s="19">
        <v>600</v>
      </c>
      <c r="N18" s="19">
        <v>600</v>
      </c>
      <c r="O18" s="19">
        <v>600</v>
      </c>
      <c r="P18" s="11">
        <v>350</v>
      </c>
      <c r="Q18" s="11">
        <v>350</v>
      </c>
      <c r="R18" s="11">
        <v>350</v>
      </c>
      <c r="S18" s="19">
        <v>600</v>
      </c>
      <c r="T18" s="19">
        <v>600</v>
      </c>
      <c r="U18" s="19">
        <v>600</v>
      </c>
      <c r="V18" s="19">
        <v>600</v>
      </c>
      <c r="W18" s="11">
        <v>350</v>
      </c>
      <c r="X18" s="11">
        <v>350</v>
      </c>
      <c r="Y18" s="11">
        <v>350</v>
      </c>
      <c r="Z18" s="11">
        <v>350</v>
      </c>
      <c r="AA18" s="11">
        <v>350</v>
      </c>
      <c r="AB18" s="11">
        <v>350</v>
      </c>
      <c r="AC18" s="11">
        <v>350</v>
      </c>
      <c r="AD18" s="11">
        <v>350</v>
      </c>
      <c r="AE18" s="11">
        <v>600</v>
      </c>
      <c r="AF18" s="11">
        <v>600</v>
      </c>
      <c r="AG18" s="11">
        <v>600</v>
      </c>
      <c r="AH18" s="11">
        <v>600</v>
      </c>
      <c r="AI18" s="11">
        <v>350</v>
      </c>
      <c r="AJ18" s="11">
        <v>350</v>
      </c>
      <c r="AK18" s="11">
        <v>350</v>
      </c>
      <c r="AL18" s="11">
        <v>600</v>
      </c>
      <c r="AM18" s="11">
        <v>600</v>
      </c>
      <c r="AO18"/>
      <c r="AP18"/>
      <c r="AQ18"/>
      <c r="AR18"/>
      <c r="AS18"/>
      <c r="AT18"/>
    </row>
    <row r="19" spans="1:46" ht="14.25" customHeight="1" x14ac:dyDescent="0.35">
      <c r="A19" s="43" t="s">
        <v>54</v>
      </c>
      <c r="B19" s="43"/>
      <c r="C19" s="10">
        <f>[7]ProductData!G17</f>
        <v>22</v>
      </c>
      <c r="D19" s="11">
        <v>22</v>
      </c>
      <c r="E19" s="11">
        <v>22</v>
      </c>
      <c r="F19" s="11">
        <v>22</v>
      </c>
      <c r="G19" s="11">
        <v>22</v>
      </c>
      <c r="H19" s="11">
        <v>22</v>
      </c>
      <c r="I19" s="11">
        <v>22</v>
      </c>
      <c r="J19" s="11">
        <v>22</v>
      </c>
      <c r="K19" s="11">
        <v>22</v>
      </c>
      <c r="L19" s="11">
        <v>22</v>
      </c>
      <c r="M19" s="11">
        <v>22</v>
      </c>
      <c r="N19" s="11">
        <v>22</v>
      </c>
      <c r="O19" s="11">
        <v>22</v>
      </c>
      <c r="P19" s="11">
        <v>22</v>
      </c>
      <c r="Q19" s="11">
        <v>22</v>
      </c>
      <c r="R19" s="11">
        <v>22</v>
      </c>
      <c r="S19" s="11">
        <v>22</v>
      </c>
      <c r="T19" s="11">
        <v>22</v>
      </c>
      <c r="U19" s="11">
        <v>22</v>
      </c>
      <c r="V19" s="11">
        <v>22</v>
      </c>
      <c r="W19" s="11">
        <v>22</v>
      </c>
      <c r="X19" s="11">
        <v>22</v>
      </c>
      <c r="Y19" s="11">
        <v>22</v>
      </c>
      <c r="Z19" s="11">
        <v>22</v>
      </c>
      <c r="AA19" s="11">
        <v>22</v>
      </c>
      <c r="AB19" s="11">
        <v>22</v>
      </c>
      <c r="AC19" s="11">
        <v>22</v>
      </c>
      <c r="AD19" s="11">
        <v>22</v>
      </c>
      <c r="AE19" s="11">
        <v>22</v>
      </c>
      <c r="AF19" s="11">
        <v>22</v>
      </c>
      <c r="AG19" s="11">
        <v>22</v>
      </c>
      <c r="AH19" s="11">
        <v>22</v>
      </c>
      <c r="AI19" s="11">
        <v>22</v>
      </c>
      <c r="AJ19" s="11">
        <v>22</v>
      </c>
      <c r="AK19" s="11">
        <v>22</v>
      </c>
      <c r="AL19" s="11">
        <v>22</v>
      </c>
      <c r="AM19" s="11">
        <v>22</v>
      </c>
      <c r="AO19"/>
      <c r="AP19"/>
      <c r="AQ19"/>
      <c r="AR19"/>
      <c r="AS19"/>
      <c r="AT19"/>
    </row>
    <row r="20" spans="1:46" s="20" customFormat="1" ht="14.25" customHeight="1" x14ac:dyDescent="0.35">
      <c r="A20" s="37" t="s">
        <v>55</v>
      </c>
      <c r="B20" s="37"/>
      <c r="C20" s="9">
        <f>(((C5/C6*(1+(C9/100)))*C17)+((C7/C8)*C18))*C19</f>
        <v>43022.395545868771</v>
      </c>
      <c r="D20" s="9">
        <v>60547.169811320753</v>
      </c>
      <c r="E20" s="9">
        <v>60547.169811320753</v>
      </c>
      <c r="F20" s="9">
        <v>60547.169811320753</v>
      </c>
      <c r="G20" s="9">
        <v>60547.169811320753</v>
      </c>
      <c r="H20" s="9">
        <v>67879.947011094555</v>
      </c>
      <c r="I20" s="9">
        <v>67879.947011094555</v>
      </c>
      <c r="J20" s="9">
        <v>67879.947011094555</v>
      </c>
      <c r="K20" s="9">
        <v>67879.947011094555</v>
      </c>
      <c r="L20" s="9">
        <f t="shared" ref="L20:O20" si="4">(((L5/L6*(1+(L9/100)))*L17)+((L7/L8)*L18))*L19</f>
        <v>92844.061962134234</v>
      </c>
      <c r="M20" s="9">
        <f t="shared" si="4"/>
        <v>92844.061962134234</v>
      </c>
      <c r="N20" s="9">
        <f t="shared" si="4"/>
        <v>92844.061962134234</v>
      </c>
      <c r="O20" s="9">
        <f t="shared" si="4"/>
        <v>92844.061962134234</v>
      </c>
      <c r="P20" s="9">
        <f>(((P5/P6*(1+(P9/100)))*P17)+((P7/P8)*P18))*P19</f>
        <v>45778.311822332798</v>
      </c>
      <c r="Q20" s="9">
        <f t="shared" ref="Q20:AM20" si="5">(((Q5/Q6*(1+(Q9/100)))*Q17)+((Q7/Q8)*Q18))*Q19</f>
        <v>61405.171575775246</v>
      </c>
      <c r="R20" s="9">
        <f t="shared" si="5"/>
        <v>61405.171575775246</v>
      </c>
      <c r="S20" s="9">
        <f t="shared" si="5"/>
        <v>82537.254058703373</v>
      </c>
      <c r="T20" s="9">
        <f t="shared" si="5"/>
        <v>82537.254058703373</v>
      </c>
      <c r="U20" s="9">
        <f t="shared" si="5"/>
        <v>93323.076923076907</v>
      </c>
      <c r="V20" s="9">
        <f t="shared" si="5"/>
        <v>93323.076923076907</v>
      </c>
      <c r="W20" s="9">
        <f>(((W5/W6*(1+(W9/100)))*W17)+((W7/W8)*W18))*W19</f>
        <v>42522.051282051281</v>
      </c>
      <c r="X20" s="9">
        <f>(((X5/X6*(1+(X9/100)))*X17)+((X7/X8)*X18))*X19</f>
        <v>42522.051282051281</v>
      </c>
      <c r="Y20" s="9">
        <f>(((Y5/Y6*(1+(Y9/100)))*Y17)+((Y7/Y8)*Y18))*Y19</f>
        <v>44667.220606564195</v>
      </c>
      <c r="Z20" s="9">
        <f>(((Z5/Z6*(1+(Z9/100)))*Z17)+((Z7/Z8)*Z18))*Z19</f>
        <v>44667.220606564195</v>
      </c>
      <c r="AA20" s="9">
        <f t="shared" si="5"/>
        <v>66406.945251903642</v>
      </c>
      <c r="AB20" s="9">
        <f>(((AB5/AB6*(1+(AB9/100)))*AB17)+((AB7/AB8)*AB18))*AB19</f>
        <v>66406.945251903642</v>
      </c>
      <c r="AC20" s="9">
        <f>(((AC5/AC6*(1+(AC9/100)))*AC17)+((AC7/AC8)*AC18))*AC19</f>
        <v>68647.57433489828</v>
      </c>
      <c r="AD20" s="9">
        <f>(((AD5/AD6*(1+(AD9/100)))*AD17)+((AD7/AD8)*AD18))*AD19</f>
        <v>68647.57433489828</v>
      </c>
      <c r="AE20" s="9">
        <f t="shared" si="5"/>
        <v>91445.043813138342</v>
      </c>
      <c r="AF20" s="9">
        <f>(((AF5/AF6*(1+(AF9/100)))*AF17)+((AF7/AF8)*AF18))*AF19</f>
        <v>91445.043813138342</v>
      </c>
      <c r="AG20" s="9">
        <f t="shared" si="5"/>
        <v>95112.692191739508</v>
      </c>
      <c r="AH20" s="9">
        <f t="shared" si="5"/>
        <v>95112.692191739508</v>
      </c>
      <c r="AI20" s="9">
        <f t="shared" si="5"/>
        <v>46002.952755905506</v>
      </c>
      <c r="AJ20" s="9">
        <f t="shared" ref="AJ20:AM20" si="6">(((AJ5/AJ6*(1+(AJ9/100)))*AJ17)+((AJ7/AJ8)*AJ18))*AJ19</f>
        <v>61684.117188054188</v>
      </c>
      <c r="AK20" s="9">
        <f t="shared" si="6"/>
        <v>61684.117188054188</v>
      </c>
      <c r="AL20" s="9">
        <f t="shared" si="6"/>
        <v>84056.360078277881</v>
      </c>
      <c r="AM20" s="9">
        <f t="shared" si="6"/>
        <v>84056.360078277881</v>
      </c>
      <c r="AN20"/>
      <c r="AO20"/>
      <c r="AP20"/>
      <c r="AQ20"/>
      <c r="AR20"/>
      <c r="AS20"/>
      <c r="AT20"/>
    </row>
    <row r="21" spans="1:46" ht="14.25" customHeight="1" x14ac:dyDescent="0.35">
      <c r="A21" s="38" t="s">
        <v>56</v>
      </c>
      <c r="B21" s="38"/>
      <c r="C21" s="9">
        <f>(C17*C5+C18*C7)/(C17+C18)</f>
        <v>4.96</v>
      </c>
      <c r="D21" s="9">
        <f t="shared" ref="D21:O21" si="7">(D17*D5+D18*D7)/(D17+D18)</f>
        <v>6.7</v>
      </c>
      <c r="E21" s="9">
        <f t="shared" si="7"/>
        <v>6.7</v>
      </c>
      <c r="F21" s="9">
        <f t="shared" si="7"/>
        <v>6.7</v>
      </c>
      <c r="G21" s="9">
        <f t="shared" si="7"/>
        <v>6.7</v>
      </c>
      <c r="H21" s="9">
        <f t="shared" si="7"/>
        <v>7.83</v>
      </c>
      <c r="I21" s="9">
        <f t="shared" si="7"/>
        <v>7.83</v>
      </c>
      <c r="J21" s="9">
        <f t="shared" si="7"/>
        <v>7.83</v>
      </c>
      <c r="K21" s="9">
        <f t="shared" si="7"/>
        <v>7.83</v>
      </c>
      <c r="L21" s="9">
        <f t="shared" si="7"/>
        <v>9.48</v>
      </c>
      <c r="M21" s="9">
        <f t="shared" si="7"/>
        <v>9.48</v>
      </c>
      <c r="N21" s="9">
        <f t="shared" si="7"/>
        <v>9.48</v>
      </c>
      <c r="O21" s="9">
        <f t="shared" si="7"/>
        <v>9.48</v>
      </c>
      <c r="P21" s="9">
        <f>(P17*P5+P18*P7)/(P17+P18)</f>
        <v>4.96</v>
      </c>
      <c r="Q21" s="9">
        <f t="shared" ref="Q21:AM21" si="8">(Q17*Q5+Q18*Q7)/(Q17+Q18)</f>
        <v>6.7</v>
      </c>
      <c r="R21" s="9">
        <f t="shared" si="8"/>
        <v>6.7</v>
      </c>
      <c r="S21" s="9">
        <f t="shared" si="8"/>
        <v>7.83</v>
      </c>
      <c r="T21" s="9">
        <f t="shared" si="8"/>
        <v>7.83</v>
      </c>
      <c r="U21" s="9">
        <f t="shared" si="8"/>
        <v>9.48</v>
      </c>
      <c r="V21" s="9">
        <f t="shared" si="8"/>
        <v>9.48</v>
      </c>
      <c r="W21" s="9">
        <f>(W17*W5+W18*W7)/(W17+W18)</f>
        <v>5.12</v>
      </c>
      <c r="X21" s="9">
        <f>(X17*X5+X18*X7)/(X17+X18)</f>
        <v>5.12</v>
      </c>
      <c r="Y21" s="9">
        <f>(Y17*Y5+Y18*Y7)/(Y17+Y18)</f>
        <v>5.12</v>
      </c>
      <c r="Z21" s="9">
        <f>(Z17*Z5+Z18*Z7)/(Z17+Z18)</f>
        <v>5.12</v>
      </c>
      <c r="AA21" s="9">
        <f t="shared" si="8"/>
        <v>8.14</v>
      </c>
      <c r="AB21" s="9">
        <f>(AB17*AB5+AB18*AB7)/(AB17+AB18)</f>
        <v>8.14</v>
      </c>
      <c r="AC21" s="9">
        <f>(AC17*AC5+AC18*AC7)/(AC17+AC18)</f>
        <v>8.14</v>
      </c>
      <c r="AD21" s="9">
        <f>(AD17*AD5+AD18*AD7)/(AD17+AD18)</f>
        <v>8.14</v>
      </c>
      <c r="AE21" s="9">
        <f t="shared" si="8"/>
        <v>10.294</v>
      </c>
      <c r="AF21" s="9">
        <f>(AF17*AF5+AF18*AF7)/(AF17+AF18)</f>
        <v>10.294</v>
      </c>
      <c r="AG21" s="9">
        <f t="shared" si="8"/>
        <v>10.683999999999999</v>
      </c>
      <c r="AH21" s="9">
        <f t="shared" si="8"/>
        <v>10.683999999999999</v>
      </c>
      <c r="AI21" s="9">
        <f t="shared" si="8"/>
        <v>4.96</v>
      </c>
      <c r="AJ21" s="9">
        <f t="shared" ref="AJ21:AM21" si="9">(AJ17*AJ5+AJ18*AJ7)/(AJ17+AJ18)</f>
        <v>6.7</v>
      </c>
      <c r="AK21" s="9">
        <f t="shared" si="9"/>
        <v>6.7</v>
      </c>
      <c r="AL21" s="9">
        <f t="shared" si="9"/>
        <v>7.83</v>
      </c>
      <c r="AM21" s="9">
        <f t="shared" si="9"/>
        <v>7.83</v>
      </c>
      <c r="AO21"/>
      <c r="AP21"/>
      <c r="AQ21"/>
      <c r="AR21"/>
      <c r="AS21"/>
      <c r="AT21"/>
    </row>
    <row r="22" spans="1:46" ht="9.75" customHeight="1" x14ac:dyDescent="0.35">
      <c r="A22" s="21"/>
      <c r="C22" s="22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O22"/>
      <c r="AP22"/>
      <c r="AQ22"/>
      <c r="AR22"/>
      <c r="AS22"/>
      <c r="AT22"/>
    </row>
    <row r="23" spans="1:46" ht="17.5" customHeight="1" x14ac:dyDescent="0.35">
      <c r="A23" s="39" t="s">
        <v>57</v>
      </c>
      <c r="B23" s="39"/>
      <c r="C23" s="39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O23"/>
      <c r="AP23"/>
      <c r="AQ23"/>
      <c r="AR23"/>
      <c r="AS23"/>
      <c r="AT23"/>
    </row>
    <row r="24" spans="1:46" ht="14.25" customHeight="1" x14ac:dyDescent="0.35">
      <c r="A24" s="24"/>
      <c r="C24" s="25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O24"/>
      <c r="AP24"/>
      <c r="AQ24"/>
      <c r="AR24"/>
      <c r="AS24"/>
      <c r="AT24"/>
    </row>
    <row r="25" spans="1:46" ht="14.5" customHeight="1" x14ac:dyDescent="0.35">
      <c r="A25" s="31" t="s">
        <v>58</v>
      </c>
      <c r="B25" s="32"/>
      <c r="C25" s="27">
        <f>((C12+C15)/($C$12+$C$15))*($C$21/C21)</f>
        <v>1</v>
      </c>
      <c r="D25" s="27">
        <f>((D12+D15)/($C$12+$C$15))*($C$21/D21)</f>
        <v>0.92900204858062629</v>
      </c>
      <c r="E25" s="27">
        <f t="shared" ref="E25:AM25" si="10">((E12+E15)/($C$12+$C$15))*($C$21/E21)</f>
        <v>0.92900204858062629</v>
      </c>
      <c r="F25" s="27">
        <f t="shared" si="10"/>
        <v>0.92900204858062629</v>
      </c>
      <c r="G25" s="27">
        <f t="shared" si="10"/>
        <v>0.92900204858062629</v>
      </c>
      <c r="H25" s="27">
        <f t="shared" si="10"/>
        <v>0.79493151027971842</v>
      </c>
      <c r="I25" s="27">
        <f t="shared" si="10"/>
        <v>0.79493151027971842</v>
      </c>
      <c r="J25" s="27">
        <f t="shared" si="10"/>
        <v>0.79493151027971842</v>
      </c>
      <c r="K25" s="27">
        <f t="shared" si="10"/>
        <v>0.79493151027971842</v>
      </c>
      <c r="L25" s="27">
        <f t="shared" si="10"/>
        <v>0.69760900140646964</v>
      </c>
      <c r="M25" s="27">
        <f t="shared" si="10"/>
        <v>0.69760900140646964</v>
      </c>
      <c r="N25" s="27">
        <f t="shared" si="10"/>
        <v>0.69760900140646964</v>
      </c>
      <c r="O25" s="27">
        <f t="shared" si="10"/>
        <v>0.69760900140646964</v>
      </c>
      <c r="P25" s="27">
        <f t="shared" si="10"/>
        <v>1</v>
      </c>
      <c r="Q25" s="27">
        <f t="shared" si="10"/>
        <v>0.9435177055896985</v>
      </c>
      <c r="R25" s="27">
        <f t="shared" si="10"/>
        <v>0.9435177055896985</v>
      </c>
      <c r="S25" s="27">
        <f t="shared" si="10"/>
        <v>0.807352315127839</v>
      </c>
      <c r="T25" s="27">
        <f t="shared" si="10"/>
        <v>0.807352315127839</v>
      </c>
      <c r="U25" s="27">
        <f t="shared" si="10"/>
        <v>0.70273847935798783</v>
      </c>
      <c r="V25" s="27">
        <f t="shared" si="10"/>
        <v>0.70273847935798783</v>
      </c>
      <c r="W25" s="27">
        <f>((W12+W15)/($C$12+$C$15))*($C$21/W21)</f>
        <v>1.2346813725490196</v>
      </c>
      <c r="X25" s="27">
        <f>((X12+X15)/($C$12+$C$15))*($C$21/X21)</f>
        <v>1.2346813725490196</v>
      </c>
      <c r="Y25" s="27">
        <f>((Y12+Y15)/($C$12+$C$15))*($C$21/Y21)</f>
        <v>1.3391544117647058</v>
      </c>
      <c r="Z25" s="27">
        <f>((Z12+Z15)/($C$12+$C$15))*($C$21/Z21)</f>
        <v>1.3391544117647058</v>
      </c>
      <c r="AA25" s="27">
        <f t="shared" si="10"/>
        <v>0.86023991906344843</v>
      </c>
      <c r="AB25" s="27">
        <f>((AB12+AB15)/($C$12+$C$15))*($C$21/AB21)</f>
        <v>0.86023991906344843</v>
      </c>
      <c r="AC25" s="27">
        <f>((AC12+AC15)/($C$12+$C$15))*($C$21/AC21)</f>
        <v>0.86023991906344843</v>
      </c>
      <c r="AD25" s="27">
        <f>((AD12+AD15)/($C$12+$C$15))*($C$21/AD21)</f>
        <v>0.86023991906344843</v>
      </c>
      <c r="AE25" s="27">
        <f t="shared" si="10"/>
        <v>0.73219884417726666</v>
      </c>
      <c r="AF25" s="27">
        <f>((AF12+AF15)/($C$12+$C$15))*($C$21/AF21)</f>
        <v>0.73219884417726666</v>
      </c>
      <c r="AG25" s="27">
        <f t="shared" si="10"/>
        <v>0.70547125626738905</v>
      </c>
      <c r="AH25" s="27">
        <f t="shared" si="10"/>
        <v>0.70547125626738905</v>
      </c>
      <c r="AI25" s="27">
        <f t="shared" si="10"/>
        <v>1</v>
      </c>
      <c r="AJ25" s="27">
        <f t="shared" ref="AJ25:AM25" si="11">((AJ12+AJ15)/($C$12+$C$15))*($C$21/AJ21)</f>
        <v>0.9435177055896985</v>
      </c>
      <c r="AK25" s="27">
        <f t="shared" si="11"/>
        <v>0.9435177055896985</v>
      </c>
      <c r="AL25" s="27">
        <f t="shared" si="11"/>
        <v>0.807352315127839</v>
      </c>
      <c r="AM25" s="27">
        <f t="shared" si="11"/>
        <v>0.807352315127839</v>
      </c>
      <c r="AO25"/>
      <c r="AP25"/>
      <c r="AQ25"/>
      <c r="AR25"/>
      <c r="AS25"/>
      <c r="AT25"/>
    </row>
    <row r="26" spans="1:46" ht="14.5" customHeight="1" x14ac:dyDescent="0.35">
      <c r="A26" s="31" t="s">
        <v>59</v>
      </c>
      <c r="B26" s="32"/>
      <c r="C26" s="27">
        <f>((C12+C15)/($C$12+$C$15))*($C$21/C21)</f>
        <v>1</v>
      </c>
      <c r="D26" s="27">
        <f t="shared" ref="D26:AM26" si="12">((D12+D15)/($C$12+$C$15))*($C$21/D21)</f>
        <v>0.92900204858062629</v>
      </c>
      <c r="E26" s="27">
        <f t="shared" si="12"/>
        <v>0.92900204858062629</v>
      </c>
      <c r="F26" s="27">
        <f t="shared" si="12"/>
        <v>0.92900204858062629</v>
      </c>
      <c r="G26" s="27">
        <f t="shared" si="12"/>
        <v>0.92900204858062629</v>
      </c>
      <c r="H26" s="27">
        <f t="shared" si="12"/>
        <v>0.79493151027971842</v>
      </c>
      <c r="I26" s="27">
        <f t="shared" si="12"/>
        <v>0.79493151027971842</v>
      </c>
      <c r="J26" s="27">
        <f t="shared" si="12"/>
        <v>0.79493151027971842</v>
      </c>
      <c r="K26" s="27">
        <f t="shared" si="12"/>
        <v>0.79493151027971842</v>
      </c>
      <c r="L26" s="27">
        <f t="shared" si="12"/>
        <v>0.69760900140646964</v>
      </c>
      <c r="M26" s="27">
        <f t="shared" si="12"/>
        <v>0.69760900140646964</v>
      </c>
      <c r="N26" s="27">
        <f t="shared" si="12"/>
        <v>0.69760900140646964</v>
      </c>
      <c r="O26" s="27">
        <f t="shared" si="12"/>
        <v>0.69760900140646964</v>
      </c>
      <c r="P26" s="27">
        <f t="shared" si="12"/>
        <v>1</v>
      </c>
      <c r="Q26" s="27">
        <f t="shared" si="12"/>
        <v>0.9435177055896985</v>
      </c>
      <c r="R26" s="27">
        <f t="shared" si="12"/>
        <v>0.9435177055896985</v>
      </c>
      <c r="S26" s="27">
        <f t="shared" si="12"/>
        <v>0.807352315127839</v>
      </c>
      <c r="T26" s="27">
        <f t="shared" si="12"/>
        <v>0.807352315127839</v>
      </c>
      <c r="U26" s="27">
        <f t="shared" si="12"/>
        <v>0.70273847935798783</v>
      </c>
      <c r="V26" s="27">
        <f t="shared" si="12"/>
        <v>0.70273847935798783</v>
      </c>
      <c r="W26" s="27">
        <f>((W12+W15)/($C$12+$C$15))*($C$21/W21)</f>
        <v>1.2346813725490196</v>
      </c>
      <c r="X26" s="27">
        <f>((X12+X15)/($C$12+$C$15))*($C$21/X21)</f>
        <v>1.2346813725490196</v>
      </c>
      <c r="Y26" s="27">
        <f>((Y12+Y15)/($C$12+$C$15))*($C$21/Y21)</f>
        <v>1.3391544117647058</v>
      </c>
      <c r="Z26" s="27">
        <f>((Z12+Z15)/($C$12+$C$15))*($C$21/Z21)</f>
        <v>1.3391544117647058</v>
      </c>
      <c r="AA26" s="27">
        <f t="shared" si="12"/>
        <v>0.86023991906344843</v>
      </c>
      <c r="AB26" s="27">
        <f>((AB12+AB15)/($C$12+$C$15))*($C$21/AB21)</f>
        <v>0.86023991906344843</v>
      </c>
      <c r="AC26" s="27">
        <f>((AC12+AC15)/($C$12+$C$15))*($C$21/AC21)</f>
        <v>0.86023991906344843</v>
      </c>
      <c r="AD26" s="27">
        <f>((AD12+AD15)/($C$12+$C$15))*($C$21/AD21)</f>
        <v>0.86023991906344843</v>
      </c>
      <c r="AE26" s="27">
        <f t="shared" si="12"/>
        <v>0.73219884417726666</v>
      </c>
      <c r="AF26" s="27">
        <f>((AF12+AF15)/($C$12+$C$15))*($C$21/AF21)</f>
        <v>0.73219884417726666</v>
      </c>
      <c r="AG26" s="27">
        <f t="shared" si="12"/>
        <v>0.70547125626738905</v>
      </c>
      <c r="AH26" s="27">
        <f t="shared" si="12"/>
        <v>0.70547125626738905</v>
      </c>
      <c r="AI26" s="27">
        <f t="shared" si="12"/>
        <v>1</v>
      </c>
      <c r="AJ26" s="27">
        <f t="shared" ref="AJ26:AM26" si="13">((AJ12+AJ15)/($C$12+$C$15))*($C$21/AJ21)</f>
        <v>0.9435177055896985</v>
      </c>
      <c r="AK26" s="27">
        <f t="shared" si="13"/>
        <v>0.9435177055896985</v>
      </c>
      <c r="AL26" s="27">
        <f t="shared" si="13"/>
        <v>0.807352315127839</v>
      </c>
      <c r="AM26" s="27">
        <f t="shared" si="13"/>
        <v>0.807352315127839</v>
      </c>
      <c r="AO26"/>
      <c r="AP26"/>
      <c r="AQ26"/>
      <c r="AR26"/>
      <c r="AS26"/>
      <c r="AT26"/>
    </row>
    <row r="27" spans="1:46" ht="14.5" customHeight="1" x14ac:dyDescent="0.35">
      <c r="A27" s="31" t="s">
        <v>60</v>
      </c>
      <c r="B27" s="32"/>
      <c r="C27" s="27">
        <f>((C15)/($C$15))*($C$21/C21)</f>
        <v>1</v>
      </c>
      <c r="D27" s="27">
        <f t="shared" ref="D27:AM27" si="14">((D15)/($C$15))*($C$21/D21)</f>
        <v>1.2690831556503197</v>
      </c>
      <c r="E27" s="27">
        <f t="shared" si="14"/>
        <v>1.2690831556503197</v>
      </c>
      <c r="F27" s="27">
        <f t="shared" si="14"/>
        <v>1.2690831556503197</v>
      </c>
      <c r="G27" s="27">
        <f t="shared" si="14"/>
        <v>1.2690831556503197</v>
      </c>
      <c r="H27" s="27">
        <f t="shared" si="14"/>
        <v>1.0859332238642583</v>
      </c>
      <c r="I27" s="27">
        <f t="shared" si="14"/>
        <v>1.0859332238642583</v>
      </c>
      <c r="J27" s="27">
        <f t="shared" si="14"/>
        <v>1.0859332238642583</v>
      </c>
      <c r="K27" s="27">
        <f t="shared" si="14"/>
        <v>1.0859332238642583</v>
      </c>
      <c r="L27" s="27">
        <f t="shared" si="14"/>
        <v>0.89692585895117527</v>
      </c>
      <c r="M27" s="27">
        <f t="shared" si="14"/>
        <v>0.89692585895117527</v>
      </c>
      <c r="N27" s="27">
        <f t="shared" si="14"/>
        <v>0.89692585895117527</v>
      </c>
      <c r="O27" s="27">
        <f t="shared" si="14"/>
        <v>0.89692585895117527</v>
      </c>
      <c r="P27" s="27">
        <f t="shared" si="14"/>
        <v>1</v>
      </c>
      <c r="Q27" s="27">
        <f t="shared" si="14"/>
        <v>1.2690831556503197</v>
      </c>
      <c r="R27" s="27">
        <f t="shared" si="14"/>
        <v>1.2690831556503197</v>
      </c>
      <c r="S27" s="27">
        <f t="shared" si="14"/>
        <v>1.0859332238642583</v>
      </c>
      <c r="T27" s="27">
        <f t="shared" si="14"/>
        <v>1.0859332238642583</v>
      </c>
      <c r="U27" s="27">
        <f t="shared" si="14"/>
        <v>0.89692585895117527</v>
      </c>
      <c r="V27" s="27">
        <f t="shared" si="14"/>
        <v>0.89692585895117527</v>
      </c>
      <c r="W27" s="27">
        <f>((W15)/($C$15))*($C$21/W21)</f>
        <v>1.9375</v>
      </c>
      <c r="X27" s="27">
        <f>((X15)/($C$15))*($C$21/X21)</f>
        <v>1.9375</v>
      </c>
      <c r="Y27" s="27">
        <f>((Y15)/($C$15))*($C$21/Y21)</f>
        <v>1.9375</v>
      </c>
      <c r="Z27" s="27">
        <f>((Z15)/($C$15))*($C$21/Z21)</f>
        <v>1.9375</v>
      </c>
      <c r="AA27" s="27">
        <f t="shared" si="14"/>
        <v>1.1316251316251316</v>
      </c>
      <c r="AB27" s="27">
        <f>((AB15)/($C$15))*($C$21/AB21)</f>
        <v>1.1316251316251316</v>
      </c>
      <c r="AC27" s="27">
        <f>((AC15)/($C$15))*($C$21/AC21)</f>
        <v>1.1316251316251316</v>
      </c>
      <c r="AD27" s="27">
        <f>((AD15)/($C$15))*($C$21/AD21)</f>
        <v>1.1316251316251316</v>
      </c>
      <c r="AE27" s="27">
        <f t="shared" si="14"/>
        <v>0.96366815620749946</v>
      </c>
      <c r="AF27" s="27">
        <f>((AF15)/($C$15))*($C$21/AF21)</f>
        <v>0.96366815620749946</v>
      </c>
      <c r="AG27" s="27">
        <f t="shared" si="14"/>
        <v>0.92849120179707978</v>
      </c>
      <c r="AH27" s="27">
        <f t="shared" si="14"/>
        <v>0.92849120179707978</v>
      </c>
      <c r="AI27" s="27">
        <f t="shared" si="14"/>
        <v>1</v>
      </c>
      <c r="AJ27" s="27">
        <f t="shared" ref="AJ27:AM27" si="15">((AJ15)/($C$15))*($C$21/AJ21)</f>
        <v>1.2690831556503197</v>
      </c>
      <c r="AK27" s="27">
        <f t="shared" si="15"/>
        <v>1.2690831556503197</v>
      </c>
      <c r="AL27" s="27">
        <f t="shared" si="15"/>
        <v>1.0859332238642583</v>
      </c>
      <c r="AM27" s="27">
        <f t="shared" si="15"/>
        <v>1.0859332238642583</v>
      </c>
      <c r="AO27"/>
      <c r="AP27"/>
      <c r="AQ27"/>
      <c r="AR27"/>
      <c r="AS27"/>
      <c r="AT27"/>
    </row>
    <row r="28" spans="1:46" s="20" customFormat="1" ht="14.5" customHeight="1" x14ac:dyDescent="0.35">
      <c r="A28" s="31" t="s">
        <v>61</v>
      </c>
      <c r="B28" s="32"/>
      <c r="C28" s="27">
        <f>(C20/$C$20)*($C$21/C21)</f>
        <v>1</v>
      </c>
      <c r="D28" s="27">
        <f t="shared" ref="D28:AM28" si="16">(D20/$C$20)*($C$21/D21)</f>
        <v>1.0418522463404463</v>
      </c>
      <c r="E28" s="27">
        <f t="shared" si="16"/>
        <v>1.0418522463404463</v>
      </c>
      <c r="F28" s="27">
        <f t="shared" si="16"/>
        <v>1.0418522463404463</v>
      </c>
      <c r="G28" s="27">
        <f t="shared" si="16"/>
        <v>1.0418522463404463</v>
      </c>
      <c r="H28" s="27">
        <f t="shared" si="16"/>
        <v>0.99946322782886554</v>
      </c>
      <c r="I28" s="27">
        <f t="shared" si="16"/>
        <v>0.99946322782886554</v>
      </c>
      <c r="J28" s="27">
        <f t="shared" si="16"/>
        <v>0.99946322782886554</v>
      </c>
      <c r="K28" s="27">
        <f t="shared" si="16"/>
        <v>0.99946322782886554</v>
      </c>
      <c r="L28" s="27">
        <f t="shared" si="16"/>
        <v>1.1291012366373965</v>
      </c>
      <c r="M28" s="27">
        <f t="shared" si="16"/>
        <v>1.1291012366373965</v>
      </c>
      <c r="N28" s="27">
        <f t="shared" si="16"/>
        <v>1.1291012366373965</v>
      </c>
      <c r="O28" s="27">
        <f t="shared" si="16"/>
        <v>1.1291012366373965</v>
      </c>
      <c r="P28" s="27">
        <f t="shared" si="16"/>
        <v>1.0640577132327691</v>
      </c>
      <c r="Q28" s="27">
        <f t="shared" si="16"/>
        <v>1.0566161249568475</v>
      </c>
      <c r="R28" s="27">
        <f t="shared" si="16"/>
        <v>1.0566161249568475</v>
      </c>
      <c r="S28" s="27">
        <f t="shared" si="16"/>
        <v>1.2152771766919594</v>
      </c>
      <c r="T28" s="27">
        <f t="shared" si="16"/>
        <v>1.2152771766919594</v>
      </c>
      <c r="U28" s="27">
        <f t="shared" si="16"/>
        <v>1.1349266644928555</v>
      </c>
      <c r="V28" s="27">
        <f t="shared" si="16"/>
        <v>1.1349266644928555</v>
      </c>
      <c r="W28" s="27">
        <f>(W20/$C$20)*($C$21/W21)</f>
        <v>0.95748357702603015</v>
      </c>
      <c r="X28" s="27">
        <f>(X20/$C$20)*($C$21/X21)</f>
        <v>0.95748357702603015</v>
      </c>
      <c r="Y28" s="27">
        <f>(Y20/$C$20)*($C$21/Y21)</f>
        <v>1.0057870886449092</v>
      </c>
      <c r="Z28" s="27">
        <f>(Z20/$C$20)*($C$21/Z21)</f>
        <v>1.0057870886449092</v>
      </c>
      <c r="AA28" s="27">
        <f t="shared" si="16"/>
        <v>0.94053765121134414</v>
      </c>
      <c r="AB28" s="27">
        <f>(AB20/$C$20)*($C$21/AB21)</f>
        <v>0.94053765121134414</v>
      </c>
      <c r="AC28" s="27">
        <f>(AC20/$C$20)*($C$21/AC21)</f>
        <v>0.97227222365646337</v>
      </c>
      <c r="AD28" s="27">
        <f>(AD20/$C$20)*($C$21/AD21)</f>
        <v>0.97227222365646337</v>
      </c>
      <c r="AE28" s="27">
        <f t="shared" si="16"/>
        <v>1.0241488839431097</v>
      </c>
      <c r="AF28" s="27">
        <f>(AF20/$C$20)*($C$21/AF21)</f>
        <v>1.0241488839431097</v>
      </c>
      <c r="AG28" s="27">
        <f t="shared" si="16"/>
        <v>1.0263410109870561</v>
      </c>
      <c r="AH28" s="27">
        <f t="shared" si="16"/>
        <v>1.0263410109870561</v>
      </c>
      <c r="AI28" s="27">
        <f t="shared" si="16"/>
        <v>1.0692792015000416</v>
      </c>
      <c r="AJ28" s="27">
        <f t="shared" ref="AJ28:AM28" si="17">(AJ20/$C$20)*($C$21/AJ21)</f>
        <v>1.061416020867181</v>
      </c>
      <c r="AK28" s="27">
        <f t="shared" si="17"/>
        <v>1.061416020867181</v>
      </c>
      <c r="AL28" s="27">
        <f t="shared" si="17"/>
        <v>1.2376444688392272</v>
      </c>
      <c r="AM28" s="27">
        <f t="shared" si="17"/>
        <v>1.2376444688392272</v>
      </c>
      <c r="AN28"/>
      <c r="AO28"/>
      <c r="AP28"/>
      <c r="AQ28"/>
      <c r="AR28"/>
      <c r="AS28"/>
      <c r="AT28"/>
    </row>
    <row r="29" spans="1:46" ht="14.5" customHeight="1" x14ac:dyDescent="0.35">
      <c r="A29" s="33" t="s">
        <v>62</v>
      </c>
      <c r="B29" s="34"/>
      <c r="C29" s="27">
        <v>1</v>
      </c>
      <c r="D29" s="27">
        <v>1</v>
      </c>
      <c r="E29" s="27">
        <v>1</v>
      </c>
      <c r="F29" s="27">
        <v>1</v>
      </c>
      <c r="G29" s="27">
        <v>1</v>
      </c>
      <c r="H29" s="27">
        <v>1</v>
      </c>
      <c r="I29" s="27">
        <v>1</v>
      </c>
      <c r="J29" s="27">
        <v>1</v>
      </c>
      <c r="K29" s="27">
        <v>1</v>
      </c>
      <c r="L29" s="27">
        <v>1</v>
      </c>
      <c r="M29" s="27">
        <v>1</v>
      </c>
      <c r="N29" s="27">
        <v>1</v>
      </c>
      <c r="O29" s="27">
        <v>1</v>
      </c>
      <c r="P29" s="27">
        <v>1</v>
      </c>
      <c r="Q29" s="27">
        <v>1</v>
      </c>
      <c r="R29" s="27">
        <v>1</v>
      </c>
      <c r="S29" s="27">
        <v>1</v>
      </c>
      <c r="T29" s="27">
        <v>1</v>
      </c>
      <c r="U29" s="27">
        <v>1</v>
      </c>
      <c r="V29" s="27">
        <v>1</v>
      </c>
      <c r="W29" s="27">
        <v>1</v>
      </c>
      <c r="X29" s="27">
        <v>1</v>
      </c>
      <c r="Y29" s="27">
        <v>1</v>
      </c>
      <c r="Z29" s="27">
        <v>1</v>
      </c>
      <c r="AA29" s="27">
        <v>1</v>
      </c>
      <c r="AB29" s="27">
        <v>1</v>
      </c>
      <c r="AC29" s="27">
        <v>1</v>
      </c>
      <c r="AD29" s="27">
        <v>1</v>
      </c>
      <c r="AE29" s="27">
        <v>1</v>
      </c>
      <c r="AF29" s="27">
        <v>1</v>
      </c>
      <c r="AG29" s="27">
        <v>1</v>
      </c>
      <c r="AH29" s="27">
        <v>1</v>
      </c>
      <c r="AI29" s="27">
        <v>1</v>
      </c>
      <c r="AJ29" s="27">
        <v>1</v>
      </c>
      <c r="AK29" s="27">
        <v>1</v>
      </c>
      <c r="AL29" s="27">
        <v>1</v>
      </c>
      <c r="AM29" s="27">
        <v>1</v>
      </c>
      <c r="AO29"/>
      <c r="AP29"/>
      <c r="AQ29"/>
      <c r="AR29"/>
      <c r="AS29"/>
      <c r="AT29"/>
    </row>
    <row r="30" spans="1:46" ht="14.5" customHeight="1" x14ac:dyDescent="0.35">
      <c r="A30" s="31" t="s">
        <v>63</v>
      </c>
      <c r="B30" s="32"/>
      <c r="C30" s="27">
        <f>((C12)/($C$12))*($C$21/C21)</f>
        <v>1</v>
      </c>
      <c r="D30" s="27">
        <f t="shared" ref="D30:AM30" si="18">((D12)/($C$12))*($C$21/D21)</f>
        <v>0.90394344069128041</v>
      </c>
      <c r="E30" s="27">
        <f t="shared" si="18"/>
        <v>0.90394344069128041</v>
      </c>
      <c r="F30" s="27">
        <f t="shared" si="18"/>
        <v>0.90394344069128041</v>
      </c>
      <c r="G30" s="27">
        <f t="shared" si="18"/>
        <v>0.90394344069128041</v>
      </c>
      <c r="H30" s="27">
        <f t="shared" si="18"/>
        <v>0.77348927875243656</v>
      </c>
      <c r="I30" s="27">
        <f t="shared" si="18"/>
        <v>0.77348927875243656</v>
      </c>
      <c r="J30" s="27">
        <f t="shared" si="18"/>
        <v>0.77348927875243656</v>
      </c>
      <c r="K30" s="27">
        <f t="shared" si="18"/>
        <v>0.77348927875243656</v>
      </c>
      <c r="L30" s="27">
        <f t="shared" si="18"/>
        <v>0.68292249611370193</v>
      </c>
      <c r="M30" s="27">
        <f t="shared" si="18"/>
        <v>0.68292249611370193</v>
      </c>
      <c r="N30" s="27">
        <f t="shared" si="18"/>
        <v>0.68292249611370193</v>
      </c>
      <c r="O30" s="27">
        <f t="shared" si="18"/>
        <v>0.68292249611370193</v>
      </c>
      <c r="P30" s="27">
        <f t="shared" si="18"/>
        <v>1</v>
      </c>
      <c r="Q30" s="27">
        <f t="shared" si="18"/>
        <v>0.91952867242733705</v>
      </c>
      <c r="R30" s="27">
        <f t="shared" si="18"/>
        <v>0.91952867242733705</v>
      </c>
      <c r="S30" s="27">
        <f t="shared" si="18"/>
        <v>0.78682530079989244</v>
      </c>
      <c r="T30" s="27">
        <f t="shared" si="18"/>
        <v>0.78682530079989244</v>
      </c>
      <c r="U30" s="27">
        <f t="shared" si="18"/>
        <v>0.68842993559848986</v>
      </c>
      <c r="V30" s="27">
        <f t="shared" si="18"/>
        <v>0.68842993559848986</v>
      </c>
      <c r="W30" s="27">
        <f>((W12)/($C$12))*($C$21/W21)</f>
        <v>1.1828947368421052</v>
      </c>
      <c r="X30" s="27">
        <f>((X12)/($C$12))*($C$21/X21)</f>
        <v>1.1828947368421052</v>
      </c>
      <c r="Y30" s="27">
        <f>((Y12)/($C$12))*($C$21/Y21)</f>
        <v>1.2950657894736841</v>
      </c>
      <c r="Z30" s="27">
        <f>((Z12)/($C$12))*($C$21/Z21)</f>
        <v>1.2950657894736841</v>
      </c>
      <c r="AA30" s="27">
        <f t="shared" si="18"/>
        <v>0.84024311392732443</v>
      </c>
      <c r="AB30" s="27">
        <f>((AB12)/($C$12))*($C$21/AB21)</f>
        <v>0.84024311392732443</v>
      </c>
      <c r="AC30" s="27">
        <f>((AC12)/($C$12))*($C$21/AC21)</f>
        <v>0.84024311392732443</v>
      </c>
      <c r="AD30" s="27">
        <f>((AD12)/($C$12))*($C$21/AD21)</f>
        <v>0.84024311392732443</v>
      </c>
      <c r="AE30" s="27">
        <f t="shared" si="18"/>
        <v>0.71514321065924957</v>
      </c>
      <c r="AF30" s="27">
        <f>((AF12)/($C$12))*($C$21/AF21)</f>
        <v>0.71514321065924957</v>
      </c>
      <c r="AG30" s="27">
        <f t="shared" si="18"/>
        <v>0.68903820764941182</v>
      </c>
      <c r="AH30" s="27">
        <f t="shared" si="18"/>
        <v>0.68903820764941182</v>
      </c>
      <c r="AI30" s="27">
        <f t="shared" si="18"/>
        <v>1</v>
      </c>
      <c r="AJ30" s="27">
        <f t="shared" ref="AJ30:AM30" si="19">((AJ12)/($C$12))*($C$21/AJ21)</f>
        <v>0.91952867242733705</v>
      </c>
      <c r="AK30" s="27">
        <f t="shared" si="19"/>
        <v>0.91952867242733705</v>
      </c>
      <c r="AL30" s="27">
        <f t="shared" si="19"/>
        <v>0.78682530079989244</v>
      </c>
      <c r="AM30" s="27">
        <f t="shared" si="19"/>
        <v>0.78682530079989244</v>
      </c>
      <c r="AO30"/>
      <c r="AP30"/>
      <c r="AQ30"/>
      <c r="AR30"/>
      <c r="AS30"/>
      <c r="AT30"/>
    </row>
    <row r="31" spans="1:46" ht="15" customHeight="1" x14ac:dyDescent="0.35">
      <c r="AO31"/>
      <c r="AP31"/>
      <c r="AQ31"/>
      <c r="AR31"/>
      <c r="AS31"/>
      <c r="AT31"/>
    </row>
    <row r="32" spans="1:46" ht="15" customHeight="1" x14ac:dyDescent="0.35">
      <c r="AO32"/>
      <c r="AP32"/>
      <c r="AQ32"/>
      <c r="AR32"/>
      <c r="AS32"/>
      <c r="AT32"/>
    </row>
    <row r="33" spans="1:46" ht="18.649999999999999" customHeight="1" x14ac:dyDescent="0.45">
      <c r="A33" s="35" t="s">
        <v>64</v>
      </c>
      <c r="B33" s="36"/>
      <c r="C33" s="36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O33"/>
      <c r="AP33"/>
      <c r="AQ33"/>
      <c r="AR33"/>
      <c r="AS33"/>
      <c r="AT33"/>
    </row>
    <row r="34" spans="1:46" ht="14.25" customHeight="1" x14ac:dyDescent="0.35">
      <c r="A34" s="28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O34"/>
      <c r="AP34"/>
      <c r="AQ34"/>
      <c r="AR34"/>
      <c r="AS34"/>
      <c r="AT34"/>
    </row>
    <row r="35" spans="1:46" ht="14.15" customHeight="1" x14ac:dyDescent="0.35">
      <c r="A35" s="31" t="s">
        <v>58</v>
      </c>
      <c r="B35" s="32"/>
      <c r="C35" s="27">
        <f>((C12+C15)/($C$12+$C$15))</f>
        <v>1</v>
      </c>
      <c r="D35" s="27">
        <f t="shared" ref="D35:V35" si="20">((D12+D15)/($C$12+$C$15))</f>
        <v>1.2549019607843137</v>
      </c>
      <c r="E35" s="27">
        <f t="shared" si="20"/>
        <v>1.2549019607843137</v>
      </c>
      <c r="F35" s="27">
        <f t="shared" si="20"/>
        <v>1.2549019607843137</v>
      </c>
      <c r="G35" s="27">
        <f t="shared" si="20"/>
        <v>1.2549019607843137</v>
      </c>
      <c r="H35" s="27">
        <f t="shared" si="20"/>
        <v>1.2549019607843137</v>
      </c>
      <c r="I35" s="27">
        <f t="shared" si="20"/>
        <v>1.2549019607843137</v>
      </c>
      <c r="J35" s="27">
        <f t="shared" si="20"/>
        <v>1.2549019607843137</v>
      </c>
      <c r="K35" s="27">
        <f t="shared" si="20"/>
        <v>1.2549019607843137</v>
      </c>
      <c r="L35" s="27">
        <f t="shared" si="20"/>
        <v>1.3333333333333333</v>
      </c>
      <c r="M35" s="27">
        <f t="shared" si="20"/>
        <v>1.3333333333333333</v>
      </c>
      <c r="N35" s="27">
        <f t="shared" si="20"/>
        <v>1.3333333333333333</v>
      </c>
      <c r="O35" s="27">
        <f t="shared" si="20"/>
        <v>1.3333333333333333</v>
      </c>
      <c r="P35" s="27">
        <f t="shared" si="20"/>
        <v>1</v>
      </c>
      <c r="Q35" s="27">
        <f t="shared" si="20"/>
        <v>1.2745098039215685</v>
      </c>
      <c r="R35" s="27">
        <f t="shared" si="20"/>
        <v>1.2745098039215685</v>
      </c>
      <c r="S35" s="27">
        <f t="shared" si="20"/>
        <v>1.2745098039215685</v>
      </c>
      <c r="T35" s="27">
        <f t="shared" si="20"/>
        <v>1.2745098039215685</v>
      </c>
      <c r="U35" s="27">
        <f t="shared" si="20"/>
        <v>1.3431372549019607</v>
      </c>
      <c r="V35" s="27">
        <f t="shared" si="20"/>
        <v>1.3431372549019607</v>
      </c>
      <c r="W35" s="27">
        <f>((W12+W15)/($C$12+$C$15))</f>
        <v>1.2745098039215685</v>
      </c>
      <c r="X35" s="27">
        <f>((X12+X15)/($C$12+$C$15))</f>
        <v>1.2745098039215685</v>
      </c>
      <c r="Y35" s="27">
        <f>((Y12+Y15)/($C$12+$C$15))</f>
        <v>1.3823529411764706</v>
      </c>
      <c r="Z35" s="27">
        <f>((Z12+Z15)/($C$12+$C$15))</f>
        <v>1.3823529411764706</v>
      </c>
      <c r="AA35" s="27">
        <f t="shared" ref="AA35:AM35" si="21">((AA12+AA15)/($C$12+$C$15))</f>
        <v>1.411764705882353</v>
      </c>
      <c r="AB35" s="27">
        <f>((AB12+AB15)/($C$12+$C$15))</f>
        <v>1.411764705882353</v>
      </c>
      <c r="AC35" s="27">
        <f>((AC12+AC15)/($C$12+$C$15))</f>
        <v>1.411764705882353</v>
      </c>
      <c r="AD35" s="27">
        <f>((AD12+AD15)/($C$12+$C$15))</f>
        <v>1.411764705882353</v>
      </c>
      <c r="AE35" s="27">
        <f t="shared" si="21"/>
        <v>1.5196078431372548</v>
      </c>
      <c r="AF35" s="27">
        <f>((AF12+AF15)/($C$12+$C$15))</f>
        <v>1.5196078431372548</v>
      </c>
      <c r="AG35" s="27">
        <f t="shared" si="21"/>
        <v>1.5196078431372548</v>
      </c>
      <c r="AH35" s="27">
        <f t="shared" si="21"/>
        <v>1.5196078431372548</v>
      </c>
      <c r="AI35" s="27">
        <f t="shared" si="21"/>
        <v>1</v>
      </c>
      <c r="AJ35" s="27">
        <f t="shared" ref="AJ35:AM35" si="22">((AJ12+AJ15)/($C$12+$C$15))</f>
        <v>1.2745098039215685</v>
      </c>
      <c r="AK35" s="27">
        <f t="shared" si="22"/>
        <v>1.2745098039215685</v>
      </c>
      <c r="AL35" s="27">
        <f t="shared" si="22"/>
        <v>1.2745098039215685</v>
      </c>
      <c r="AM35" s="27">
        <f t="shared" si="22"/>
        <v>1.2745098039215685</v>
      </c>
      <c r="AO35"/>
      <c r="AP35"/>
      <c r="AQ35"/>
      <c r="AR35"/>
      <c r="AS35"/>
      <c r="AT35"/>
    </row>
    <row r="36" spans="1:46" ht="14.15" customHeight="1" x14ac:dyDescent="0.35">
      <c r="A36" s="31" t="s">
        <v>59</v>
      </c>
      <c r="B36" s="32"/>
      <c r="C36" s="29">
        <f>((C12+C15)/($C$12+$C$15))</f>
        <v>1</v>
      </c>
      <c r="D36" s="29">
        <f t="shared" ref="D36:V36" si="23">((D12+D15)/($C$12+$C$15))</f>
        <v>1.2549019607843137</v>
      </c>
      <c r="E36" s="29">
        <f t="shared" si="23"/>
        <v>1.2549019607843137</v>
      </c>
      <c r="F36" s="29">
        <f t="shared" si="23"/>
        <v>1.2549019607843137</v>
      </c>
      <c r="G36" s="29">
        <f t="shared" si="23"/>
        <v>1.2549019607843137</v>
      </c>
      <c r="H36" s="29">
        <f t="shared" si="23"/>
        <v>1.2549019607843137</v>
      </c>
      <c r="I36" s="29">
        <f t="shared" si="23"/>
        <v>1.2549019607843137</v>
      </c>
      <c r="J36" s="29">
        <f t="shared" si="23"/>
        <v>1.2549019607843137</v>
      </c>
      <c r="K36" s="29">
        <f t="shared" si="23"/>
        <v>1.2549019607843137</v>
      </c>
      <c r="L36" s="29">
        <f t="shared" si="23"/>
        <v>1.3333333333333333</v>
      </c>
      <c r="M36" s="29">
        <f t="shared" si="23"/>
        <v>1.3333333333333333</v>
      </c>
      <c r="N36" s="29">
        <f t="shared" si="23"/>
        <v>1.3333333333333333</v>
      </c>
      <c r="O36" s="29">
        <f t="shared" si="23"/>
        <v>1.3333333333333333</v>
      </c>
      <c r="P36" s="29">
        <f t="shared" si="23"/>
        <v>1</v>
      </c>
      <c r="Q36" s="29">
        <f t="shared" si="23"/>
        <v>1.2745098039215685</v>
      </c>
      <c r="R36" s="29">
        <f t="shared" si="23"/>
        <v>1.2745098039215685</v>
      </c>
      <c r="S36" s="29">
        <f t="shared" si="23"/>
        <v>1.2745098039215685</v>
      </c>
      <c r="T36" s="29">
        <f t="shared" si="23"/>
        <v>1.2745098039215685</v>
      </c>
      <c r="U36" s="29">
        <f t="shared" si="23"/>
        <v>1.3431372549019607</v>
      </c>
      <c r="V36" s="29">
        <f t="shared" si="23"/>
        <v>1.3431372549019607</v>
      </c>
      <c r="W36" s="29">
        <f>((W12+W15)/($C$12+$C$15))</f>
        <v>1.2745098039215685</v>
      </c>
      <c r="X36" s="29">
        <f>((X12+X15)/($C$12+$C$15))</f>
        <v>1.2745098039215685</v>
      </c>
      <c r="Y36" s="29">
        <f>((Y12+Y15)/($C$12+$C$15))</f>
        <v>1.3823529411764706</v>
      </c>
      <c r="Z36" s="29">
        <f>((Z12+Z15)/($C$12+$C$15))</f>
        <v>1.3823529411764706</v>
      </c>
      <c r="AA36" s="29">
        <f t="shared" ref="AA36:AM36" si="24">((AA12+AA15)/($C$12+$C$15))</f>
        <v>1.411764705882353</v>
      </c>
      <c r="AB36" s="29">
        <f>((AB12+AB15)/($C$12+$C$15))</f>
        <v>1.411764705882353</v>
      </c>
      <c r="AC36" s="29">
        <f>((AC12+AC15)/($C$12+$C$15))</f>
        <v>1.411764705882353</v>
      </c>
      <c r="AD36" s="29">
        <f>((AD12+AD15)/($C$12+$C$15))</f>
        <v>1.411764705882353</v>
      </c>
      <c r="AE36" s="29">
        <f t="shared" si="24"/>
        <v>1.5196078431372548</v>
      </c>
      <c r="AF36" s="29">
        <f>((AF12+AF15)/($C$12+$C$15))</f>
        <v>1.5196078431372548</v>
      </c>
      <c r="AG36" s="29">
        <f t="shared" si="24"/>
        <v>1.5196078431372548</v>
      </c>
      <c r="AH36" s="29">
        <f t="shared" si="24"/>
        <v>1.5196078431372548</v>
      </c>
      <c r="AI36" s="29">
        <f t="shared" si="24"/>
        <v>1</v>
      </c>
      <c r="AJ36" s="29">
        <f t="shared" ref="AJ36:AM36" si="25">((AJ12+AJ15)/($C$12+$C$15))</f>
        <v>1.2745098039215685</v>
      </c>
      <c r="AK36" s="29">
        <f t="shared" si="25"/>
        <v>1.2745098039215685</v>
      </c>
      <c r="AL36" s="29">
        <f t="shared" si="25"/>
        <v>1.2745098039215685</v>
      </c>
      <c r="AM36" s="29">
        <f t="shared" si="25"/>
        <v>1.2745098039215685</v>
      </c>
      <c r="AO36"/>
      <c r="AP36"/>
      <c r="AQ36"/>
      <c r="AR36"/>
      <c r="AS36"/>
      <c r="AT36"/>
    </row>
    <row r="37" spans="1:46" ht="14.15" customHeight="1" x14ac:dyDescent="0.35">
      <c r="A37" s="31" t="s">
        <v>60</v>
      </c>
      <c r="B37" s="32"/>
      <c r="C37" s="29">
        <f>((C15)/($C$15))</f>
        <v>1</v>
      </c>
      <c r="D37" s="29">
        <f t="shared" ref="D37:V37" si="26">((D15)/($C$15))</f>
        <v>1.7142857142857142</v>
      </c>
      <c r="E37" s="29">
        <f t="shared" si="26"/>
        <v>1.7142857142857142</v>
      </c>
      <c r="F37" s="29">
        <f t="shared" si="26"/>
        <v>1.7142857142857142</v>
      </c>
      <c r="G37" s="29">
        <f t="shared" si="26"/>
        <v>1.7142857142857142</v>
      </c>
      <c r="H37" s="29">
        <f t="shared" si="26"/>
        <v>1.7142857142857142</v>
      </c>
      <c r="I37" s="29">
        <f t="shared" si="26"/>
        <v>1.7142857142857142</v>
      </c>
      <c r="J37" s="29">
        <f t="shared" si="26"/>
        <v>1.7142857142857142</v>
      </c>
      <c r="K37" s="29">
        <f t="shared" si="26"/>
        <v>1.7142857142857142</v>
      </c>
      <c r="L37" s="29">
        <f t="shared" si="26"/>
        <v>1.7142857142857142</v>
      </c>
      <c r="M37" s="29">
        <f t="shared" si="26"/>
        <v>1.7142857142857142</v>
      </c>
      <c r="N37" s="29">
        <f t="shared" si="26"/>
        <v>1.7142857142857142</v>
      </c>
      <c r="O37" s="29">
        <f t="shared" si="26"/>
        <v>1.7142857142857142</v>
      </c>
      <c r="P37" s="29">
        <f t="shared" si="26"/>
        <v>1</v>
      </c>
      <c r="Q37" s="29">
        <f t="shared" si="26"/>
        <v>1.7142857142857142</v>
      </c>
      <c r="R37" s="29">
        <f t="shared" si="26"/>
        <v>1.7142857142857142</v>
      </c>
      <c r="S37" s="29">
        <f t="shared" si="26"/>
        <v>1.7142857142857142</v>
      </c>
      <c r="T37" s="29">
        <f t="shared" si="26"/>
        <v>1.7142857142857142</v>
      </c>
      <c r="U37" s="29">
        <f t="shared" si="26"/>
        <v>1.7142857142857142</v>
      </c>
      <c r="V37" s="29">
        <f t="shared" si="26"/>
        <v>1.7142857142857142</v>
      </c>
      <c r="W37" s="29">
        <f>((W15)/($C$15))</f>
        <v>2</v>
      </c>
      <c r="X37" s="29">
        <f>((X15)/($C$15))</f>
        <v>2</v>
      </c>
      <c r="Y37" s="29">
        <f>((Y15)/($C$15))</f>
        <v>2</v>
      </c>
      <c r="Z37" s="29">
        <f>((Z15)/($C$15))</f>
        <v>2</v>
      </c>
      <c r="AA37" s="29">
        <f t="shared" ref="AA37:AM37" si="27">((AA15)/($C$15))</f>
        <v>1.8571428571428572</v>
      </c>
      <c r="AB37" s="29">
        <f>((AB15)/($C$15))</f>
        <v>1.8571428571428572</v>
      </c>
      <c r="AC37" s="29">
        <f>((AC15)/($C$15))</f>
        <v>1.8571428571428572</v>
      </c>
      <c r="AD37" s="29">
        <f>((AD15)/($C$15))</f>
        <v>1.8571428571428572</v>
      </c>
      <c r="AE37" s="29">
        <f t="shared" si="27"/>
        <v>2</v>
      </c>
      <c r="AF37" s="29">
        <f>((AF15)/($C$15))</f>
        <v>2</v>
      </c>
      <c r="AG37" s="29">
        <f t="shared" si="27"/>
        <v>2</v>
      </c>
      <c r="AH37" s="29">
        <f t="shared" si="27"/>
        <v>2</v>
      </c>
      <c r="AI37" s="29">
        <f t="shared" si="27"/>
        <v>1</v>
      </c>
      <c r="AJ37" s="29">
        <f t="shared" ref="AJ37:AM37" si="28">((AJ15)/($C$15))</f>
        <v>1.7142857142857142</v>
      </c>
      <c r="AK37" s="29">
        <f t="shared" si="28"/>
        <v>1.7142857142857142</v>
      </c>
      <c r="AL37" s="29">
        <f t="shared" si="28"/>
        <v>1.7142857142857142</v>
      </c>
      <c r="AM37" s="29">
        <f t="shared" si="28"/>
        <v>1.7142857142857142</v>
      </c>
      <c r="AO37"/>
      <c r="AP37"/>
      <c r="AQ37"/>
      <c r="AR37"/>
      <c r="AS37"/>
      <c r="AT37"/>
    </row>
    <row r="38" spans="1:46" s="20" customFormat="1" ht="14.15" customHeight="1" x14ac:dyDescent="0.35">
      <c r="A38" s="31" t="s">
        <v>61</v>
      </c>
      <c r="B38" s="32"/>
      <c r="C38" s="29">
        <f>(C20/$C$20)</f>
        <v>1</v>
      </c>
      <c r="D38" s="29">
        <f t="shared" ref="D38:V38" si="29">(D20/$C$20)</f>
        <v>1.4073407359840706</v>
      </c>
      <c r="E38" s="29">
        <f t="shared" si="29"/>
        <v>1.4073407359840706</v>
      </c>
      <c r="F38" s="29">
        <f t="shared" si="29"/>
        <v>1.4073407359840706</v>
      </c>
      <c r="G38" s="29">
        <f t="shared" si="29"/>
        <v>1.4073407359840706</v>
      </c>
      <c r="H38" s="29">
        <f t="shared" si="29"/>
        <v>1.5777816681250036</v>
      </c>
      <c r="I38" s="29">
        <f t="shared" si="29"/>
        <v>1.5777816681250036</v>
      </c>
      <c r="J38" s="29">
        <f t="shared" si="29"/>
        <v>1.5777816681250036</v>
      </c>
      <c r="K38" s="29">
        <f t="shared" si="29"/>
        <v>1.5777816681250036</v>
      </c>
      <c r="L38" s="29">
        <f t="shared" si="29"/>
        <v>2.1580402667988952</v>
      </c>
      <c r="M38" s="29">
        <f t="shared" si="29"/>
        <v>2.1580402667988952</v>
      </c>
      <c r="N38" s="29">
        <f t="shared" si="29"/>
        <v>2.1580402667988952</v>
      </c>
      <c r="O38" s="29">
        <f t="shared" si="29"/>
        <v>2.1580402667988952</v>
      </c>
      <c r="P38" s="29">
        <f t="shared" si="29"/>
        <v>1.0640577132327691</v>
      </c>
      <c r="Q38" s="29">
        <f t="shared" si="29"/>
        <v>1.4272838784699353</v>
      </c>
      <c r="R38" s="29">
        <f t="shared" si="29"/>
        <v>1.4272838784699353</v>
      </c>
      <c r="S38" s="29">
        <f t="shared" si="29"/>
        <v>1.9184718333665411</v>
      </c>
      <c r="T38" s="29">
        <f t="shared" si="29"/>
        <v>1.9184718333665411</v>
      </c>
      <c r="U38" s="29">
        <f t="shared" si="29"/>
        <v>2.1691743506839258</v>
      </c>
      <c r="V38" s="29">
        <f t="shared" si="29"/>
        <v>2.1691743506839258</v>
      </c>
      <c r="W38" s="29">
        <f>(W20/$C$20)</f>
        <v>0.98837014402686985</v>
      </c>
      <c r="X38" s="29">
        <f>(X20/$C$20)</f>
        <v>0.98837014402686985</v>
      </c>
      <c r="Y38" s="29">
        <f>(Y20/$C$20)</f>
        <v>1.0382318334399063</v>
      </c>
      <c r="Z38" s="29">
        <f>(Z20/$C$20)</f>
        <v>1.0382318334399063</v>
      </c>
      <c r="AA38" s="29">
        <f t="shared" ref="AA38:AM38" si="30">(AA20/$C$20)</f>
        <v>1.5435436453347464</v>
      </c>
      <c r="AB38" s="29">
        <f>(AB20/$C$20)</f>
        <v>1.5435436453347464</v>
      </c>
      <c r="AC38" s="29">
        <f>(AC20/$C$20)</f>
        <v>1.5956241735007284</v>
      </c>
      <c r="AD38" s="29">
        <f>(AD20/$C$20)</f>
        <v>1.5956241735007284</v>
      </c>
      <c r="AE38" s="29">
        <f t="shared" si="30"/>
        <v>2.1255218974416072</v>
      </c>
      <c r="AF38" s="29">
        <f>(AF20/$C$20)</f>
        <v>2.1255218974416072</v>
      </c>
      <c r="AG38" s="29">
        <f t="shared" si="30"/>
        <v>2.2107716454406665</v>
      </c>
      <c r="AH38" s="29">
        <f t="shared" si="30"/>
        <v>2.2107716454406665</v>
      </c>
      <c r="AI38" s="29">
        <f t="shared" si="30"/>
        <v>1.0692792015000416</v>
      </c>
      <c r="AJ38" s="29">
        <f t="shared" ref="AJ38:AM38" si="31">(AJ20/$C$20)</f>
        <v>1.4337676088326841</v>
      </c>
      <c r="AK38" s="29">
        <f t="shared" si="31"/>
        <v>1.4337676088326841</v>
      </c>
      <c r="AL38" s="29">
        <f t="shared" si="31"/>
        <v>1.9537814901232156</v>
      </c>
      <c r="AM38" s="29">
        <f t="shared" si="31"/>
        <v>1.9537814901232156</v>
      </c>
      <c r="AN38"/>
      <c r="AO38"/>
      <c r="AP38"/>
      <c r="AQ38"/>
      <c r="AR38"/>
      <c r="AS38"/>
      <c r="AT38"/>
    </row>
    <row r="39" spans="1:46" ht="14.15" customHeight="1" x14ac:dyDescent="0.35">
      <c r="A39" s="33" t="s">
        <v>62</v>
      </c>
      <c r="B39" s="34"/>
      <c r="C39" s="27">
        <v>1</v>
      </c>
      <c r="D39" s="27">
        <v>1</v>
      </c>
      <c r="E39" s="27">
        <v>1</v>
      </c>
      <c r="F39" s="27">
        <v>1</v>
      </c>
      <c r="G39" s="27">
        <v>1</v>
      </c>
      <c r="H39" s="27">
        <v>1</v>
      </c>
      <c r="I39" s="27">
        <v>1</v>
      </c>
      <c r="J39" s="27">
        <v>1</v>
      </c>
      <c r="K39" s="27">
        <v>1</v>
      </c>
      <c r="L39" s="27">
        <v>1</v>
      </c>
      <c r="M39" s="27">
        <v>1</v>
      </c>
      <c r="N39" s="27">
        <v>1</v>
      </c>
      <c r="O39" s="27">
        <v>1</v>
      </c>
      <c r="P39" s="27">
        <v>1</v>
      </c>
      <c r="Q39" s="27">
        <v>1</v>
      </c>
      <c r="R39" s="27">
        <v>1</v>
      </c>
      <c r="S39" s="27">
        <v>1</v>
      </c>
      <c r="T39" s="27">
        <v>1</v>
      </c>
      <c r="U39" s="27">
        <v>1</v>
      </c>
      <c r="V39" s="27">
        <v>1</v>
      </c>
      <c r="W39" s="27">
        <v>1</v>
      </c>
      <c r="X39" s="27">
        <v>1</v>
      </c>
      <c r="Y39" s="27">
        <v>1</v>
      </c>
      <c r="Z39" s="27">
        <v>1</v>
      </c>
      <c r="AA39" s="27">
        <v>1</v>
      </c>
      <c r="AB39" s="27">
        <v>1</v>
      </c>
      <c r="AC39" s="27">
        <v>1</v>
      </c>
      <c r="AD39" s="27">
        <v>1</v>
      </c>
      <c r="AE39" s="27">
        <v>1</v>
      </c>
      <c r="AF39" s="27">
        <v>1</v>
      </c>
      <c r="AG39" s="27">
        <v>1</v>
      </c>
      <c r="AH39" s="27">
        <v>1</v>
      </c>
      <c r="AI39" s="27">
        <v>1</v>
      </c>
      <c r="AJ39" s="27">
        <v>1</v>
      </c>
      <c r="AK39" s="27">
        <v>1</v>
      </c>
      <c r="AL39" s="27">
        <v>1</v>
      </c>
      <c r="AM39" s="27">
        <v>1</v>
      </c>
      <c r="AO39"/>
      <c r="AP39"/>
      <c r="AQ39"/>
      <c r="AR39"/>
      <c r="AS39"/>
      <c r="AT39"/>
    </row>
    <row r="40" spans="1:46" ht="14.15" customHeight="1" x14ac:dyDescent="0.35">
      <c r="A40" s="31" t="s">
        <v>63</v>
      </c>
      <c r="B40" s="32"/>
      <c r="C40" s="29">
        <f>((C12)/($C$12))</f>
        <v>1</v>
      </c>
      <c r="D40" s="29">
        <f t="shared" ref="D40:V40" si="32">((D12)/($C$12))</f>
        <v>1.2210526315789474</v>
      </c>
      <c r="E40" s="29">
        <f t="shared" si="32"/>
        <v>1.2210526315789474</v>
      </c>
      <c r="F40" s="29">
        <f t="shared" si="32"/>
        <v>1.2210526315789474</v>
      </c>
      <c r="G40" s="29">
        <f t="shared" si="32"/>
        <v>1.2210526315789474</v>
      </c>
      <c r="H40" s="29">
        <f t="shared" si="32"/>
        <v>1.2210526315789474</v>
      </c>
      <c r="I40" s="29">
        <f t="shared" si="32"/>
        <v>1.2210526315789474</v>
      </c>
      <c r="J40" s="29">
        <f t="shared" si="32"/>
        <v>1.2210526315789474</v>
      </c>
      <c r="K40" s="29">
        <f t="shared" si="32"/>
        <v>1.2210526315789474</v>
      </c>
      <c r="L40" s="29">
        <f t="shared" si="32"/>
        <v>1.3052631578947369</v>
      </c>
      <c r="M40" s="29">
        <f t="shared" si="32"/>
        <v>1.3052631578947369</v>
      </c>
      <c r="N40" s="29">
        <f t="shared" si="32"/>
        <v>1.3052631578947369</v>
      </c>
      <c r="O40" s="29">
        <f t="shared" si="32"/>
        <v>1.3052631578947369</v>
      </c>
      <c r="P40" s="29">
        <f t="shared" si="32"/>
        <v>1</v>
      </c>
      <c r="Q40" s="29">
        <f t="shared" si="32"/>
        <v>1.2421052631578948</v>
      </c>
      <c r="R40" s="29">
        <f t="shared" si="32"/>
        <v>1.2421052631578948</v>
      </c>
      <c r="S40" s="29">
        <f t="shared" si="32"/>
        <v>1.2421052631578948</v>
      </c>
      <c r="T40" s="29">
        <f t="shared" si="32"/>
        <v>1.2421052631578948</v>
      </c>
      <c r="U40" s="29">
        <f t="shared" si="32"/>
        <v>1.3157894736842106</v>
      </c>
      <c r="V40" s="29">
        <f t="shared" si="32"/>
        <v>1.3157894736842106</v>
      </c>
      <c r="W40" s="29">
        <f>((W12)/($C$12))</f>
        <v>1.2210526315789474</v>
      </c>
      <c r="X40" s="29">
        <f>((X12)/($C$12))</f>
        <v>1.2210526315789474</v>
      </c>
      <c r="Y40" s="29">
        <f>((Y12)/($C$12))</f>
        <v>1.3368421052631578</v>
      </c>
      <c r="Z40" s="29">
        <f>((Z12)/($C$12))</f>
        <v>1.3368421052631578</v>
      </c>
      <c r="AA40" s="29">
        <f t="shared" ref="AA40:AM40" si="33">((AA12)/($C$12))</f>
        <v>1.3789473684210527</v>
      </c>
      <c r="AB40" s="29">
        <f>((AB12)/($C$12))</f>
        <v>1.3789473684210527</v>
      </c>
      <c r="AC40" s="29">
        <f>((AC12)/($C$12))</f>
        <v>1.3789473684210527</v>
      </c>
      <c r="AD40" s="29">
        <f>((AD12)/($C$12))</f>
        <v>1.3789473684210527</v>
      </c>
      <c r="AE40" s="29">
        <f t="shared" si="33"/>
        <v>1.4842105263157894</v>
      </c>
      <c r="AF40" s="29">
        <f>((AF12)/($C$12))</f>
        <v>1.4842105263157894</v>
      </c>
      <c r="AG40" s="29">
        <f t="shared" si="33"/>
        <v>1.4842105263157894</v>
      </c>
      <c r="AH40" s="29">
        <f t="shared" si="33"/>
        <v>1.4842105263157894</v>
      </c>
      <c r="AI40" s="29">
        <f t="shared" si="33"/>
        <v>1</v>
      </c>
      <c r="AJ40" s="29">
        <f t="shared" ref="AJ40:AM40" si="34">((AJ12)/($C$12))</f>
        <v>1.2421052631578948</v>
      </c>
      <c r="AK40" s="29">
        <f t="shared" si="34"/>
        <v>1.2421052631578948</v>
      </c>
      <c r="AL40" s="29">
        <f t="shared" si="34"/>
        <v>1.2421052631578948</v>
      </c>
      <c r="AM40" s="29">
        <f t="shared" si="34"/>
        <v>1.2421052631578948</v>
      </c>
      <c r="AO40"/>
      <c r="AP40"/>
      <c r="AQ40"/>
      <c r="AR40"/>
      <c r="AS40"/>
      <c r="AT40"/>
    </row>
    <row r="41" spans="1:46" ht="15" customHeight="1" x14ac:dyDescent="0.35">
      <c r="AO41"/>
      <c r="AP41"/>
      <c r="AQ41"/>
      <c r="AR41"/>
      <c r="AS41"/>
      <c r="AT41"/>
    </row>
    <row r="42" spans="1:46" ht="15" customHeight="1" x14ac:dyDescent="0.35">
      <c r="AO42"/>
      <c r="AP42"/>
      <c r="AQ42"/>
      <c r="AR42"/>
      <c r="AS42"/>
      <c r="AT42"/>
    </row>
    <row r="43" spans="1:46" ht="15" customHeight="1" x14ac:dyDescent="0.35">
      <c r="AO43"/>
      <c r="AP43"/>
      <c r="AQ43"/>
      <c r="AR43"/>
      <c r="AS43"/>
      <c r="AT43"/>
    </row>
    <row r="59" spans="4:39" ht="15" customHeight="1" x14ac:dyDescent="0.35"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</row>
    <row r="60" spans="4:39" ht="15" customHeight="1" x14ac:dyDescent="0.35"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</row>
    <row r="61" spans="4:39" ht="15" customHeight="1" x14ac:dyDescent="0.35"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</row>
    <row r="62" spans="4:39" ht="15" customHeight="1" x14ac:dyDescent="0.35"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</row>
    <row r="63" spans="4:39" ht="15" customHeight="1" x14ac:dyDescent="0.35"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</row>
    <row r="64" spans="4:39" ht="15" customHeight="1" x14ac:dyDescent="0.35"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</row>
    <row r="65" spans="4:39" ht="15" customHeight="1" x14ac:dyDescent="0.35"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</row>
    <row r="66" spans="4:39" ht="15" customHeight="1" x14ac:dyDescent="0.35"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</row>
    <row r="68" spans="4:39" ht="15" customHeight="1" x14ac:dyDescent="0.35"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</row>
    <row r="69" spans="4:39" ht="15" customHeight="1" x14ac:dyDescent="0.35"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</row>
    <row r="70" spans="4:39" ht="15" customHeight="1" x14ac:dyDescent="0.35"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</row>
    <row r="71" spans="4:39" ht="15" customHeight="1" x14ac:dyDescent="0.35"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</row>
    <row r="72" spans="4:39" ht="15" customHeight="1" x14ac:dyDescent="0.35"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</row>
    <row r="73" spans="4:39" ht="15" customHeight="1" x14ac:dyDescent="0.35"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</row>
    <row r="74" spans="4:39" ht="15" customHeight="1" x14ac:dyDescent="0.35"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</row>
  </sheetData>
  <mergeCells count="39">
    <mergeCell ref="A1:B1"/>
    <mergeCell ref="A2:C2"/>
    <mergeCell ref="A3:B3"/>
    <mergeCell ref="D3:O3"/>
    <mergeCell ref="P3:V3"/>
    <mergeCell ref="A13:B13"/>
    <mergeCell ref="AI3:AM3"/>
    <mergeCell ref="A4:B4"/>
    <mergeCell ref="A5:B5"/>
    <mergeCell ref="A6:B6"/>
    <mergeCell ref="A7:B7"/>
    <mergeCell ref="W3:AH3"/>
    <mergeCell ref="A8:B8"/>
    <mergeCell ref="A9:B9"/>
    <mergeCell ref="A10:B10"/>
    <mergeCell ref="A11:B11"/>
    <mergeCell ref="A12:B12"/>
    <mergeCell ref="A27:B27"/>
    <mergeCell ref="A14:B14"/>
    <mergeCell ref="A15:B15"/>
    <mergeCell ref="A16:B16"/>
    <mergeCell ref="A17:B17"/>
    <mergeCell ref="A18:B18"/>
    <mergeCell ref="A19:B19"/>
    <mergeCell ref="A20:B20"/>
    <mergeCell ref="A21:B21"/>
    <mergeCell ref="A23:C23"/>
    <mergeCell ref="A25:B25"/>
    <mergeCell ref="A26:B26"/>
    <mergeCell ref="A37:B37"/>
    <mergeCell ref="A38:B38"/>
    <mergeCell ref="A39:B39"/>
    <mergeCell ref="A40:B40"/>
    <mergeCell ref="A28:B28"/>
    <mergeCell ref="A29:B29"/>
    <mergeCell ref="A30:B30"/>
    <mergeCell ref="A33:C33"/>
    <mergeCell ref="A35:B35"/>
    <mergeCell ref="A36:B36"/>
  </mergeCells>
  <conditionalFormatting sqref="C25:C30 P25:P40 AB25:AB40 W31:W40 Y31:Y40 AA31:AA40 AC31:AC40 AE31:AM40">
    <cfRule type="cellIs" dxfId="5" priority="6" operator="greaterThan">
      <formula>1</formula>
    </cfRule>
  </conditionalFormatting>
  <conditionalFormatting sqref="D25:Z33 B31:C32 B34:Z34 D35:Z40 C39">
    <cfRule type="cellIs" dxfId="4" priority="5" operator="greaterThan">
      <formula>1</formula>
    </cfRule>
  </conditionalFormatting>
  <conditionalFormatting sqref="W25:AM30">
    <cfRule type="cellIs" dxfId="3" priority="1" operator="greaterThan">
      <formula>1</formula>
    </cfRule>
  </conditionalFormatting>
  <conditionalFormatting sqref="X25:X40">
    <cfRule type="cellIs" dxfId="2" priority="2" operator="greaterThan">
      <formula>1</formula>
    </cfRule>
  </conditionalFormatting>
  <conditionalFormatting sqref="Z25:Z40">
    <cfRule type="cellIs" dxfId="1" priority="3" operator="greaterThan">
      <formula>1</formula>
    </cfRule>
  </conditionalFormatting>
  <conditionalFormatting sqref="AD25:AD40">
    <cfRule type="cellIs" dxfId="0" priority="4" operator="greaterThan">
      <formula>1</formula>
    </cfRule>
  </conditionalFormatting>
  <hyperlinks>
    <hyperlink ref="A21" location="'BACK DATA'!A2" display="Capacity" xr:uid="{26495451-6474-453C-9AAA-83BA01510C9E}"/>
    <hyperlink ref="A17" location="'BACK DATA'!A3" display="t heating" xr:uid="{5B75B402-EC54-4904-AA76-252D2C521169}"/>
    <hyperlink ref="A18" location="'BACK DATA'!A3" display="t cooling" xr:uid="{8FCA7B8B-C2F9-48D3-BB80-C960E26E9EAB}"/>
  </hyperlinks>
  <pageMargins left="0.23622047244094491" right="0.23622047244094491" top="0.74803149606299213" bottom="0.74803149606299213" header="0.31496062992125984" footer="0.31496062992125984"/>
  <pageSetup paperSize="8" scale="30" fitToHeight="0" orientation="landscape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0c6be5-ca58-4cc4-ba7c-cea259346f15" xsi:nil="true"/>
    <_Flow_SignoffStatus xmlns="1797c6c4-b719-47f4-aacb-d36cd6639beb" xsi:nil="true"/>
    <lcf76f155ced4ddcb4097134ff3c332f xmlns="1797c6c4-b719-47f4-aacb-d36cd6639be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2C30F70A5916419A64EE87E5D1A745" ma:contentTypeVersion="18" ma:contentTypeDescription="Create a new document." ma:contentTypeScope="" ma:versionID="7a4981ac348bf1e019646222cfcf4fee">
  <xsd:schema xmlns:xsd="http://www.w3.org/2001/XMLSchema" xmlns:xs="http://www.w3.org/2001/XMLSchema" xmlns:p="http://schemas.microsoft.com/office/2006/metadata/properties" xmlns:ns2="1797c6c4-b719-47f4-aacb-d36cd6639beb" xmlns:ns3="e40c6be5-ca58-4cc4-ba7c-cea259346f15" targetNamespace="http://schemas.microsoft.com/office/2006/metadata/properties" ma:root="true" ma:fieldsID="3406c59952494b6862ea32af72847ecf" ns2:_="" ns3:_="">
    <xsd:import namespace="1797c6c4-b719-47f4-aacb-d36cd6639beb"/>
    <xsd:import namespace="e40c6be5-ca58-4cc4-ba7c-cea259346f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97c6c4-b719-47f4-aacb-d36cd6639b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32900a2-fb1d-4e6d-9b79-7853867c9e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c6be5-ca58-4cc4-ba7c-cea259346f1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948ab3b-c9b0-4ebf-acdc-2739fbcfa033}" ma:internalName="TaxCatchAll" ma:showField="CatchAllData" ma:web="e40c6be5-ca58-4cc4-ba7c-cea259346f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D28983-BD1E-437D-B852-C058099267F5}">
  <ds:schemaRefs>
    <ds:schemaRef ds:uri="http://schemas.microsoft.com/office/2006/metadata/properties"/>
    <ds:schemaRef ds:uri="http://schemas.microsoft.com/office/infopath/2007/PartnerControls"/>
    <ds:schemaRef ds:uri="e40c6be5-ca58-4cc4-ba7c-cea259346f15"/>
    <ds:schemaRef ds:uri="1797c6c4-b719-47f4-aacb-d36cd6639beb"/>
  </ds:schemaRefs>
</ds:datastoreItem>
</file>

<file path=customXml/itemProps2.xml><?xml version="1.0" encoding="utf-8"?>
<ds:datastoreItem xmlns:ds="http://schemas.openxmlformats.org/officeDocument/2006/customXml" ds:itemID="{2894264F-6AC7-47DB-ADC0-89964D2EF6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773B38-F944-4DF9-8302-1EBEFCEF98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97c6c4-b719-47f4-aacb-d36cd6639beb"/>
    <ds:schemaRef ds:uri="e40c6be5-ca58-4cc4-ba7c-cea259346f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Extra.</vt:lpstr>
      <vt:lpstr>Extra.!Print_Area</vt:lpstr>
    </vt:vector>
  </TitlesOfParts>
  <Company>Daikin Europe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Antara Sen Gupta</dc:creator>
  <cp:lastModifiedBy>Antara Sen Gupta</cp:lastModifiedBy>
  <dcterms:created xsi:type="dcterms:W3CDTF">2024-11-28T10:04:40Z</dcterms:created>
  <dcterms:modified xsi:type="dcterms:W3CDTF">2024-11-29T10:16:30Z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0x010100702C30F70A5916419A64EE87E5D1A745</vt:lpwstr>
  </property>
</Properties>
</file>