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1_Work/TIER 9/65-V01.01 _ RXM35A9 + FBA35A9 - FR/For PEP Upload/Minor Update_03.12.2024/"/>
    </mc:Choice>
  </mc:AlternateContent>
  <xr:revisionPtr revIDLastSave="4" documentId="8_{07D04C68-CDC2-48AF-88F0-FDB679712C11}" xr6:coauthVersionLast="47" xr6:coauthVersionMax="47" xr10:uidLastSave="{A7C75CE6-B970-454A-8141-1925A86C302E}"/>
  <bookViews>
    <workbookView xWindow="-110" yWindow="-110" windowWidth="19420" windowHeight="10300" xr2:uid="{7B2BCD2C-E775-4983-8C79-E570F0569FBA}"/>
  </bookViews>
  <sheets>
    <sheet name="Extra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Hlk99638198" localSheetId="0">#REF!</definedName>
    <definedName name="_Hlk99638198">#REF!</definedName>
    <definedName name="_xlcn.WorksheetConnection_A1A3A4K234" hidden="1">'[3]A1-A3'!$A$5:$K$116</definedName>
    <definedName name="_xlcn.WorksheetConnection_VRV5Sseriesdatapreparationwithdocumentation2.xlsxTable_135" localSheetId="0" hidden="1">#REF!</definedName>
    <definedName name="_xlcn.WorksheetConnection_VRV5Sseriesdatapreparationwithdocumentation2.xlsxTable_135" hidden="1">#REF!</definedName>
    <definedName name="newtablefill" localSheetId="0">#REF!</definedName>
    <definedName name="newtablefill">#REF!</definedName>
    <definedName name="newtableincineration" localSheetId="0">#REF!</definedName>
    <definedName name="newtableincineration">#REF!</definedName>
    <definedName name="psr">[4]Listes!$B$26:$B$58</definedName>
    <definedName name="PSRS">[5]PSRs!$A$1:$A$7</definedName>
    <definedName name="RefPeriod" localSheetId="0">[6]Sheet2!$A$1:$A$4</definedName>
    <definedName name="RefPeriod">[7]Sheet2!$A$1:$A$4</definedName>
    <definedName name="SAPCrosstab1" localSheetId="0">#REF!</definedName>
    <definedName name="SAPCrosstab1">#REF!</definedName>
    <definedName name="tableincineration" localSheetId="0">#REF!</definedName>
    <definedName name="tableincineration">#REF!</definedName>
    <definedName name="tablelandfill" localSheetId="0">#REF!</definedName>
    <definedName name="tablelandfill">#REF!</definedName>
    <definedName name="tablerecycling" localSheetId="0">#REF!</definedName>
    <definedName name="tablerecycling">#REF!</definedName>
    <definedName name="x" localSheetId="0">#REF!</definedName>
    <definedName name="x">#REF!</definedName>
    <definedName name="yesno">[4]Listes!$B$3:$B$4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D40" i="1"/>
  <c r="H37" i="1"/>
  <c r="D37" i="1"/>
  <c r="H36" i="1"/>
  <c r="D36" i="1"/>
  <c r="H35" i="1"/>
  <c r="D35" i="1"/>
  <c r="J21" i="1"/>
  <c r="I21" i="1"/>
  <c r="H21" i="1"/>
  <c r="G21" i="1"/>
  <c r="F21" i="1"/>
  <c r="E21" i="1"/>
  <c r="D21" i="1"/>
  <c r="J20" i="1"/>
  <c r="I20" i="1"/>
  <c r="I38" i="1" s="1"/>
  <c r="H20" i="1"/>
  <c r="G20" i="1"/>
  <c r="F20" i="1"/>
  <c r="D20" i="1"/>
  <c r="E19" i="1"/>
  <c r="E20" i="1" s="1"/>
  <c r="D19" i="1"/>
  <c r="C19" i="1"/>
  <c r="C18" i="1"/>
  <c r="C17" i="1"/>
  <c r="C21" i="1" s="1"/>
  <c r="J15" i="1"/>
  <c r="J37" i="1" s="1"/>
  <c r="I15" i="1"/>
  <c r="I37" i="1" s="1"/>
  <c r="H15" i="1"/>
  <c r="G15" i="1"/>
  <c r="G37" i="1" s="1"/>
  <c r="F15" i="1"/>
  <c r="F37" i="1" s="1"/>
  <c r="E15" i="1"/>
  <c r="E37" i="1" s="1"/>
  <c r="D15" i="1"/>
  <c r="C15" i="1"/>
  <c r="C37" i="1" s="1"/>
  <c r="J12" i="1"/>
  <c r="J16" i="1" s="1"/>
  <c r="I12" i="1"/>
  <c r="I40" i="1" s="1"/>
  <c r="H12" i="1"/>
  <c r="H16" i="1" s="1"/>
  <c r="G12" i="1"/>
  <c r="G40" i="1" s="1"/>
  <c r="F12" i="1"/>
  <c r="F16" i="1" s="1"/>
  <c r="E12" i="1"/>
  <c r="E40" i="1" s="1"/>
  <c r="D12" i="1"/>
  <c r="D16" i="1" s="1"/>
  <c r="C12" i="1"/>
  <c r="C16" i="1" s="1"/>
  <c r="C8" i="1"/>
  <c r="C7" i="1"/>
  <c r="C6" i="1"/>
  <c r="C5" i="1"/>
  <c r="C20" i="1" s="1"/>
  <c r="C4" i="1"/>
  <c r="A1" i="1"/>
  <c r="J38" i="1" l="1"/>
  <c r="E38" i="1"/>
  <c r="E28" i="1"/>
  <c r="C38" i="1"/>
  <c r="C28" i="1"/>
  <c r="D38" i="1"/>
  <c r="F38" i="1"/>
  <c r="G38" i="1"/>
  <c r="H30" i="1"/>
  <c r="H27" i="1"/>
  <c r="H26" i="1"/>
  <c r="H25" i="1"/>
  <c r="D27" i="1"/>
  <c r="D25" i="1"/>
  <c r="D30" i="1"/>
  <c r="D26" i="1"/>
  <c r="H38" i="1"/>
  <c r="G16" i="1"/>
  <c r="J25" i="1"/>
  <c r="J26" i="1"/>
  <c r="J27" i="1"/>
  <c r="J28" i="1"/>
  <c r="J30" i="1"/>
  <c r="J35" i="1"/>
  <c r="J36" i="1"/>
  <c r="J40" i="1"/>
  <c r="C25" i="1"/>
  <c r="C26" i="1"/>
  <c r="C27" i="1"/>
  <c r="C30" i="1"/>
  <c r="C35" i="1"/>
  <c r="C36" i="1"/>
  <c r="C40" i="1"/>
  <c r="E16" i="1"/>
  <c r="I16" i="1"/>
  <c r="D28" i="1"/>
  <c r="E26" i="1"/>
  <c r="E35" i="1"/>
  <c r="F25" i="1"/>
  <c r="F26" i="1"/>
  <c r="F27" i="1"/>
  <c r="F28" i="1"/>
  <c r="F30" i="1"/>
  <c r="F35" i="1"/>
  <c r="F36" i="1"/>
  <c r="F40" i="1"/>
  <c r="E25" i="1"/>
  <c r="E27" i="1"/>
  <c r="E30" i="1"/>
  <c r="E36" i="1"/>
  <c r="G25" i="1"/>
  <c r="G26" i="1"/>
  <c r="G27" i="1"/>
  <c r="G28" i="1"/>
  <c r="G30" i="1"/>
  <c r="G35" i="1"/>
  <c r="G36" i="1"/>
  <c r="H28" i="1"/>
  <c r="I25" i="1"/>
  <c r="I26" i="1"/>
  <c r="I27" i="1"/>
  <c r="I28" i="1"/>
  <c r="I30" i="1"/>
  <c r="I35" i="1"/>
  <c r="I36" i="1"/>
</calcChain>
</file>

<file path=xl/sharedStrings.xml><?xml version="1.0" encoding="utf-8"?>
<sst xmlns="http://schemas.openxmlformats.org/spreadsheetml/2006/main" count="43" uniqueCount="37">
  <si>
    <t>Extrapolation coefficients</t>
  </si>
  <si>
    <t>Products in series/range</t>
  </si>
  <si>
    <t>Gainable standard</t>
  </si>
  <si>
    <t>Gainable standard (Sky Air Active-series)</t>
  </si>
  <si>
    <t>Product</t>
  </si>
  <si>
    <t>RXM50A(9/8) / FBA50A9</t>
  </si>
  <si>
    <t>RXM60A / FBA60A9</t>
  </si>
  <si>
    <t>ARXM35A9 / ADEA35A</t>
  </si>
  <si>
    <t>ARXM50A(9/8) / ADEA50A</t>
  </si>
  <si>
    <t>ARXM60A / ADEA60A</t>
  </si>
  <si>
    <t>ARXM71A / FBA71A9</t>
  </si>
  <si>
    <t>ARXM71A / ADEA71A</t>
  </si>
  <si>
    <t>Pdesignh</t>
  </si>
  <si>
    <t>SCOP/A</t>
  </si>
  <si>
    <t>Pdesignc</t>
  </si>
  <si>
    <t>SEER</t>
  </si>
  <si>
    <t>Fregul</t>
  </si>
  <si>
    <t>Mass product OU</t>
  </si>
  <si>
    <t>Mass product IU</t>
  </si>
  <si>
    <t>Mass product Total</t>
  </si>
  <si>
    <t>Mass packaging OU</t>
  </si>
  <si>
    <t>Mass packaging IU</t>
  </si>
  <si>
    <t>Mass Packaging Total</t>
  </si>
  <si>
    <t>Total Mass</t>
  </si>
  <si>
    <t>t heating</t>
  </si>
  <si>
    <t>t cooling</t>
  </si>
  <si>
    <t>Reference Life time (RLT)</t>
  </si>
  <si>
    <t>Energy consumed, C tot (kWh)</t>
  </si>
  <si>
    <t>Capacity</t>
  </si>
  <si>
    <t>Extrapolation coefficients at FUNCTIONAL unit level</t>
  </si>
  <si>
    <t>Manufacturing stage</t>
  </si>
  <si>
    <t>Distribution stage</t>
  </si>
  <si>
    <t>Installation stage</t>
  </si>
  <si>
    <t>Use stage</t>
  </si>
  <si>
    <t>Maintenance stage</t>
  </si>
  <si>
    <t>End of life stage</t>
  </si>
  <si>
    <t>Extrapolation coefficients at DECLARED unit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</si>
</sst>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ptos"/>
      <family val="2"/>
    </font>
    <font>
      <b/>
      <sz val="11"/>
      <color rgb="FFFFFFFF"/>
      <name val="Aptos"/>
      <family val="2"/>
    </font>
    <font>
      <b/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u/>
      <sz val="11"/>
      <color theme="10"/>
      <name val="Aptos"/>
      <family val="2"/>
    </font>
  </fonts>
  <fills count="18">
    <fill>
      <patternFill patternType="none"/>
    </fill>
    <fill>
      <patternFill patternType="gray125"/>
    </fill>
    <fill>
      <patternFill patternType="solid">
        <fgColor theme="4" tint="-0.499984740745262"/>
        <bgColor rgb="FF44546A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8" tint="0.59999389629810485"/>
        <bgColor rgb="FF44546A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EFEFE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rgb="FFFFFFFF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3" fillId="0" borderId="0" xfId="2" applyFont="1"/>
    <xf numFmtId="0" fontId="3" fillId="0" borderId="0" xfId="0" applyFont="1"/>
    <xf numFmtId="0" fontId="3" fillId="0" borderId="0" xfId="2" applyFont="1" applyAlignment="1">
      <alignment vertical="center" wrapText="1"/>
    </xf>
    <xf numFmtId="0" fontId="3" fillId="0" borderId="0" xfId="2" applyFont="1" applyAlignment="1">
      <alignment wrapText="1"/>
    </xf>
    <xf numFmtId="0" fontId="4" fillId="2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/>
    </xf>
    <xf numFmtId="0" fontId="6" fillId="4" borderId="4" xfId="2" applyFont="1" applyFill="1" applyBorder="1" applyAlignment="1">
      <alignment horizontal="center" vertical="center"/>
    </xf>
    <xf numFmtId="0" fontId="3" fillId="5" borderId="0" xfId="2" applyFont="1" applyFill="1" applyAlignment="1">
      <alignment wrapText="1"/>
    </xf>
    <xf numFmtId="164" fontId="5" fillId="6" borderId="5" xfId="2" applyNumberFormat="1" applyFont="1" applyFill="1" applyBorder="1" applyAlignment="1">
      <alignment vertical="center"/>
    </xf>
    <xf numFmtId="164" fontId="5" fillId="6" borderId="0" xfId="2" applyNumberFormat="1" applyFont="1" applyFill="1" applyAlignment="1">
      <alignment vertical="center"/>
    </xf>
    <xf numFmtId="164" fontId="5" fillId="7" borderId="6" xfId="2" applyNumberFormat="1" applyFont="1" applyFill="1" applyBorder="1" applyAlignment="1">
      <alignment horizontal="center" vertical="center" wrapText="1"/>
    </xf>
    <xf numFmtId="164" fontId="5" fillId="8" borderId="6" xfId="3" applyNumberFormat="1" applyFont="1" applyFill="1" applyBorder="1" applyAlignment="1">
      <alignment horizontal="center" vertical="center"/>
    </xf>
    <xf numFmtId="164" fontId="6" fillId="8" borderId="6" xfId="3" applyNumberFormat="1" applyFont="1" applyFill="1" applyBorder="1" applyAlignment="1">
      <alignment horizontal="center" vertical="center"/>
    </xf>
    <xf numFmtId="164" fontId="3" fillId="0" borderId="0" xfId="2" applyNumberFormat="1" applyFont="1"/>
    <xf numFmtId="164" fontId="3" fillId="0" borderId="0" xfId="0" applyNumberFormat="1" applyFont="1"/>
    <xf numFmtId="164" fontId="7" fillId="9" borderId="6" xfId="2" applyNumberFormat="1" applyFont="1" applyFill="1" applyBorder="1" applyAlignment="1">
      <alignment vertical="center" readingOrder="1"/>
    </xf>
    <xf numFmtId="164" fontId="7" fillId="9" borderId="2" xfId="2" applyNumberFormat="1" applyFont="1" applyFill="1" applyBorder="1" applyAlignment="1">
      <alignment vertical="center" readingOrder="1"/>
    </xf>
    <xf numFmtId="164" fontId="3" fillId="10" borderId="6" xfId="3" applyNumberFormat="1" applyFont="1" applyFill="1" applyBorder="1" applyAlignment="1">
      <alignment horizontal="center" vertical="center"/>
    </xf>
    <xf numFmtId="164" fontId="7" fillId="5" borderId="6" xfId="3" applyNumberFormat="1" applyFont="1" applyFill="1" applyBorder="1" applyAlignment="1">
      <alignment horizontal="center" vertical="center"/>
    </xf>
    <xf numFmtId="0" fontId="7" fillId="6" borderId="6" xfId="2" applyFont="1" applyFill="1" applyBorder="1" applyAlignment="1">
      <alignment vertical="center" readingOrder="1"/>
    </xf>
    <xf numFmtId="0" fontId="7" fillId="6" borderId="2" xfId="2" applyFont="1" applyFill="1" applyBorder="1" applyAlignment="1">
      <alignment vertical="center" readingOrder="1"/>
    </xf>
    <xf numFmtId="2" fontId="3" fillId="10" borderId="6" xfId="3" applyNumberFormat="1" applyFont="1" applyFill="1" applyBorder="1" applyAlignment="1">
      <alignment horizontal="center" vertical="center"/>
    </xf>
    <xf numFmtId="2" fontId="7" fillId="5" borderId="6" xfId="3" applyNumberFormat="1" applyFont="1" applyFill="1" applyBorder="1" applyAlignment="1">
      <alignment horizontal="center" vertical="center"/>
    </xf>
    <xf numFmtId="164" fontId="3" fillId="6" borderId="6" xfId="2" applyNumberFormat="1" applyFont="1" applyFill="1" applyBorder="1" applyAlignment="1">
      <alignment vertical="center" readingOrder="1"/>
    </xf>
    <xf numFmtId="164" fontId="3" fillId="6" borderId="2" xfId="2" applyNumberFormat="1" applyFont="1" applyFill="1" applyBorder="1" applyAlignment="1">
      <alignment vertical="center" readingOrder="1"/>
    </xf>
    <xf numFmtId="164" fontId="7" fillId="10" borderId="6" xfId="3" applyNumberFormat="1" applyFont="1" applyFill="1" applyBorder="1" applyAlignment="1">
      <alignment horizontal="center" vertical="center"/>
    </xf>
    <xf numFmtId="0" fontId="3" fillId="9" borderId="6" xfId="2" applyFont="1" applyFill="1" applyBorder="1" applyAlignment="1">
      <alignment vertical="center" readingOrder="1"/>
    </xf>
    <xf numFmtId="0" fontId="3" fillId="9" borderId="2" xfId="2" applyFont="1" applyFill="1" applyBorder="1" applyAlignment="1">
      <alignment vertical="center" readingOrder="1"/>
    </xf>
    <xf numFmtId="2" fontId="7" fillId="10" borderId="6" xfId="3" applyNumberFormat="1" applyFont="1" applyFill="1" applyBorder="1" applyAlignment="1">
      <alignment horizontal="center" vertical="center"/>
    </xf>
    <xf numFmtId="0" fontId="3" fillId="6" borderId="6" xfId="2" applyFont="1" applyFill="1" applyBorder="1" applyAlignment="1">
      <alignment vertical="center" readingOrder="1"/>
    </xf>
    <xf numFmtId="0" fontId="3" fillId="6" borderId="2" xfId="2" applyFont="1" applyFill="1" applyBorder="1" applyAlignment="1">
      <alignment vertical="center" readingOrder="1"/>
    </xf>
    <xf numFmtId="1" fontId="7" fillId="10" borderId="6" xfId="3" applyNumberFormat="1" applyFont="1" applyFill="1" applyBorder="1" applyAlignment="1">
      <alignment horizontal="center" vertical="center"/>
    </xf>
    <xf numFmtId="1" fontId="7" fillId="5" borderId="6" xfId="3" applyNumberFormat="1" applyFont="1" applyFill="1" applyBorder="1" applyAlignment="1">
      <alignment horizontal="center" vertical="center"/>
    </xf>
    <xf numFmtId="164" fontId="7" fillId="6" borderId="6" xfId="2" applyNumberFormat="1" applyFont="1" applyFill="1" applyBorder="1" applyAlignment="1">
      <alignment vertical="center" readingOrder="1"/>
    </xf>
    <xf numFmtId="164" fontId="7" fillId="6" borderId="2" xfId="2" applyNumberFormat="1" applyFont="1" applyFill="1" applyBorder="1" applyAlignment="1">
      <alignment vertical="center" readingOrder="1"/>
    </xf>
    <xf numFmtId="164" fontId="3" fillId="5" borderId="6" xfId="3" applyNumberFormat="1" applyFont="1" applyFill="1" applyBorder="1" applyAlignment="1">
      <alignment horizontal="center" vertical="center"/>
    </xf>
    <xf numFmtId="164" fontId="7" fillId="11" borderId="6" xfId="2" applyNumberFormat="1" applyFont="1" applyFill="1" applyBorder="1" applyAlignment="1">
      <alignment vertical="center" readingOrder="1"/>
    </xf>
    <xf numFmtId="164" fontId="7" fillId="11" borderId="2" xfId="2" applyNumberFormat="1" applyFont="1" applyFill="1" applyBorder="1" applyAlignment="1">
      <alignment vertical="center" readingOrder="1"/>
    </xf>
    <xf numFmtId="164" fontId="3" fillId="12" borderId="6" xfId="3" applyNumberFormat="1" applyFont="1" applyFill="1" applyBorder="1" applyAlignment="1">
      <alignment horizontal="center" vertical="center"/>
    </xf>
    <xf numFmtId="164" fontId="7" fillId="0" borderId="6" xfId="2" applyNumberFormat="1" applyFont="1" applyBorder="1" applyAlignment="1">
      <alignment vertical="center" readingOrder="1"/>
    </xf>
    <xf numFmtId="164" fontId="7" fillId="0" borderId="2" xfId="2" applyNumberFormat="1" applyFont="1" applyBorder="1" applyAlignment="1">
      <alignment vertical="center" readingOrder="1"/>
    </xf>
    <xf numFmtId="164" fontId="7" fillId="13" borderId="6" xfId="2" applyNumberFormat="1" applyFont="1" applyFill="1" applyBorder="1" applyAlignment="1">
      <alignment vertical="center" readingOrder="1"/>
    </xf>
    <xf numFmtId="164" fontId="7" fillId="13" borderId="2" xfId="2" applyNumberFormat="1" applyFont="1" applyFill="1" applyBorder="1" applyAlignment="1">
      <alignment vertical="center" readingOrder="1"/>
    </xf>
    <xf numFmtId="164" fontId="7" fillId="12" borderId="6" xfId="3" applyNumberFormat="1" applyFont="1" applyFill="1" applyBorder="1" applyAlignment="1">
      <alignment horizontal="center" vertical="center"/>
    </xf>
    <xf numFmtId="0" fontId="8" fillId="6" borderId="2" xfId="1" applyFont="1" applyFill="1" applyBorder="1" applyAlignment="1">
      <alignment vertical="center" readingOrder="1"/>
    </xf>
    <xf numFmtId="0" fontId="8" fillId="0" borderId="2" xfId="1" applyFont="1" applyFill="1" applyBorder="1" applyAlignment="1">
      <alignment vertical="center" readingOrder="1"/>
    </xf>
    <xf numFmtId="0" fontId="3" fillId="6" borderId="6" xfId="2" applyFont="1" applyFill="1" applyBorder="1"/>
    <xf numFmtId="0" fontId="3" fillId="6" borderId="2" xfId="2" applyFont="1" applyFill="1" applyBorder="1"/>
    <xf numFmtId="0" fontId="3" fillId="14" borderId="6" xfId="2" applyFont="1" applyFill="1" applyBorder="1"/>
    <xf numFmtId="0" fontId="3" fillId="14" borderId="2" xfId="2" applyFont="1" applyFill="1" applyBorder="1"/>
    <xf numFmtId="2" fontId="7" fillId="12" borderId="6" xfId="3" applyNumberFormat="1" applyFont="1" applyFill="1" applyBorder="1" applyAlignment="1">
      <alignment horizontal="center" vertical="center"/>
    </xf>
    <xf numFmtId="0" fontId="3" fillId="12" borderId="6" xfId="0" applyFont="1" applyFill="1" applyBorder="1"/>
    <xf numFmtId="0" fontId="3" fillId="12" borderId="2" xfId="0" applyFont="1" applyFill="1" applyBorder="1"/>
    <xf numFmtId="0" fontId="5" fillId="0" borderId="0" xfId="2" applyFont="1"/>
    <xf numFmtId="0" fontId="3" fillId="5" borderId="0" xfId="2" applyFont="1" applyFill="1"/>
    <xf numFmtId="0" fontId="3" fillId="0" borderId="0" xfId="2" applyFont="1" applyAlignment="1">
      <alignment horizontal="center"/>
    </xf>
    <xf numFmtId="0" fontId="5" fillId="15" borderId="0" xfId="2" applyFont="1" applyFill="1" applyAlignment="1">
      <alignment vertical="center"/>
    </xf>
    <xf numFmtId="0" fontId="7" fillId="5" borderId="0" xfId="2" applyFont="1" applyFill="1" applyAlignment="1">
      <alignment vertical="center" wrapText="1"/>
    </xf>
    <xf numFmtId="2" fontId="3" fillId="0" borderId="0" xfId="2" applyNumberFormat="1" applyFont="1" applyAlignment="1">
      <alignment horizontal="center" vertical="center"/>
    </xf>
    <xf numFmtId="0" fontId="5" fillId="16" borderId="2" xfId="2" applyFont="1" applyFill="1" applyBorder="1" applyAlignment="1">
      <alignment vertical="center"/>
    </xf>
    <xf numFmtId="0" fontId="5" fillId="16" borderId="4" xfId="2" applyFont="1" applyFill="1" applyBorder="1" applyAlignment="1">
      <alignment vertical="center"/>
    </xf>
    <xf numFmtId="2" fontId="7" fillId="10" borderId="6" xfId="2" applyNumberFormat="1" applyFont="1" applyFill="1" applyBorder="1" applyAlignment="1">
      <alignment horizontal="center" vertical="center"/>
    </xf>
    <xf numFmtId="0" fontId="6" fillId="17" borderId="2" xfId="2" applyFont="1" applyFill="1" applyBorder="1" applyAlignment="1">
      <alignment vertical="center"/>
    </xf>
    <xf numFmtId="0" fontId="6" fillId="17" borderId="4" xfId="2" applyFont="1" applyFill="1" applyBorder="1" applyAlignment="1">
      <alignment vertical="center"/>
    </xf>
    <xf numFmtId="0" fontId="5" fillId="15" borderId="5" xfId="2" applyFont="1" applyFill="1" applyBorder="1"/>
    <xf numFmtId="0" fontId="5" fillId="15" borderId="0" xfId="2" applyFont="1" applyFill="1"/>
    <xf numFmtId="0" fontId="7" fillId="0" borderId="0" xfId="2" applyFont="1" applyAlignment="1">
      <alignment horizontal="center"/>
    </xf>
    <xf numFmtId="2" fontId="3" fillId="10" borderId="6" xfId="2" applyNumberFormat="1" applyFont="1" applyFill="1" applyBorder="1" applyAlignment="1">
      <alignment horizontal="center" vertical="center"/>
    </xf>
    <xf numFmtId="2" fontId="3" fillId="0" borderId="0" xfId="2" applyNumberFormat="1" applyFont="1"/>
    <xf numFmtId="0" fontId="0" fillId="0" borderId="0" xfId="0" applyFill="1"/>
  </cellXfs>
  <cellStyles count="4">
    <cellStyle name="Hyperlink" xfId="1" builtinId="8"/>
    <cellStyle name="Normal" xfId="0" builtinId="0"/>
    <cellStyle name="Normal 3" xfId="2" xr:uid="{828DB70F-AB99-4322-A2CB-C50BCDCE76F3}"/>
    <cellStyle name="Normal 4 2" xfId="3" xr:uid="{363755FE-758F-4297-ABAC-09769ED735EF}"/>
  </cellStyles>
  <dxfs count="8">
    <dxf>
      <font>
        <strike val="0"/>
        <outline val="0"/>
        <shadow val="0"/>
        <vertAlign val="baseline"/>
        <sz val="11"/>
        <name val="Aptos"/>
        <family val="2"/>
        <scheme val="none"/>
      </font>
      <fill>
        <patternFill patternType="solid">
          <fgColor indexed="64"/>
          <bgColor rgb="FFFFFF9F"/>
        </patternFill>
      </fill>
      <border diagonalUp="0" diagonalDown="0"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</dxf>
    <dxf>
      <font>
        <strike val="0"/>
        <outline val="0"/>
        <shadow val="0"/>
        <vertAlign val="baseline"/>
        <sz val="11"/>
        <name val="Aptos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Altherma-style" pivot="0" count="2" xr9:uid="{5AEBC0B8-B90A-45F3-AA70-8C2832408995}">
      <tableStyleElement type="firstRowStripe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microsoft.com/office/2017/10/relationships/person" Target="persons/person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1_Work/TIER%209/65-V01.01%20_%20RXM35A9%20+%20FBA35A9%20-%20FR/Work/65_Data%20Prep_RA%20Split-MSP%20Duct_RXM35A9-FBA35A9_extended.xlsx" TargetMode="External"/><Relationship Id="rId1" Type="http://schemas.openxmlformats.org/officeDocument/2006/relationships/externalLinkPath" Target="/sites/EPDOCL/Shared%20Documents/EPD-LCA/1_Work/TIER%209/65-V01.01%20_%20RXM35A9%20+%20FBA35A9%20-%20FR/Work/65_Data%20Prep_RA%20Split-MSP%20Duct_RXM35A9-FBA35A9_extende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Work/TIER%208/50_FTXM35A_RXM35A_Zeta%20Prefera_Wall%20Mounted%20Unit%20Indoor/Work/50_DataPrep_FTXM35A-RXM35A_Zeta%20Prefera(V6).xlsx" TargetMode="External"/><Relationship Id="rId1" Type="http://schemas.openxmlformats.org/officeDocument/2006/relationships/externalLinkPath" Target="/sites/EPDOCL/Shared%20Documents/EPD-LCA/Work/TIER%208/50_FTXM35A_RXM35A_Zeta%20Prefera_Wall%20Mounted%20Unit%20Indoor/Work/50_DataPrep_FTXM35A-RXM35A_Zeta%20Prefera(V6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ikin\SkyAir\EPD_Report\Final\V1\13024991_773706_PEP-RE0001-Verification_report_Daikin_SkyAirAlph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odde\4%20-%20Etudes\1%20-%20Tierce%20Partie\2019\1905-Hager%20-%20V&#233;rification%2034%20PEP\LCA%20Report%20WXF%20250\Document%20Hager,%201er%20version\LCA%20report_WXF250_FR_20191105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U5055\Downloads\Energy%20-%20waste%20-%20emissions%20data-DICz%20%20FY2022%20(project50).xlsx" TargetMode="External"/><Relationship Id="rId1" Type="http://schemas.openxmlformats.org/officeDocument/2006/relationships/externalLinkPath" Target="file:///C:\Users\EU5055\Downloads\Energy%20-%20waste%20-%20emissions%20data-DICz%20%20FY2022%20(project50)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U5055\Downloads\Energy%20-%20waste%20-%20emissions%20data-DICz%20%20FY2022%20(project50).xlsx" TargetMode="External"/><Relationship Id="rId1" Type="http://schemas.openxmlformats.org/officeDocument/2006/relationships/externalLinkPath" Target="/sites/EPDOCL/Shared%20Documents/EPD-LCA/Work/TIER%208/47_FXAQ15A_VRV%205%20INDOOR%20Wall%20Mounted/Work/Energy%20-%20waste%20-%20emissions%20data-DICz%20%20FY2022%20(project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ckdataTables"/>
      <sheetName val="Intro"/>
      <sheetName val="ProductData"/>
      <sheetName val="PT_RawMat_A1"/>
      <sheetName val="RawMat_A1"/>
      <sheetName val="TransportMatrix"/>
      <sheetName val="A4-A5"/>
      <sheetName val="B1-B7"/>
      <sheetName val="C1-C4"/>
      <sheetName val="MB"/>
      <sheetName val="Extra."/>
      <sheetName val="Report 1"/>
      <sheetName val="RM Comp. table"/>
      <sheetName val="CoreEnv.Imp.+A2"/>
      <sheetName val="Nat. Res."/>
      <sheetName val="EOL_Waste"/>
      <sheetName val="EOL_OP_Flow"/>
      <sheetName val="Add.(Opt.)Env.Ind.+A2"/>
      <sheetName val="Results FU"/>
      <sheetName val="Import - FU"/>
      <sheetName val="Results DU"/>
      <sheetName val="Import - DU"/>
      <sheetName val="HowToMake_RawMaterialsOverview"/>
      <sheetName val="Sheet1"/>
    </sheetNames>
    <sheetDataSet>
      <sheetData sheetId="0"/>
      <sheetData sheetId="1"/>
      <sheetData sheetId="2">
        <row r="17">
          <cell r="G17">
            <v>17</v>
          </cell>
        </row>
        <row r="19">
          <cell r="G19" t="str">
            <v>RXM35A9 / FBA35A9</v>
          </cell>
        </row>
        <row r="26">
          <cell r="G26">
            <v>1400</v>
          </cell>
        </row>
        <row r="27">
          <cell r="G27">
            <v>350</v>
          </cell>
        </row>
        <row r="28">
          <cell r="G28">
            <v>2.9</v>
          </cell>
        </row>
        <row r="29">
          <cell r="G29">
            <v>3.4</v>
          </cell>
        </row>
        <row r="43">
          <cell r="G43">
            <v>4.17</v>
          </cell>
        </row>
        <row r="44">
          <cell r="G44">
            <v>6.3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"/>
      <sheetName val="ProductData"/>
      <sheetName val="PT_RawMat_A1"/>
      <sheetName val="RawMat_A1"/>
      <sheetName val="backdataTables"/>
      <sheetName val="Sheet11"/>
      <sheetName val="MB"/>
      <sheetName val="Tables"/>
      <sheetName val="TransportMatrix"/>
      <sheetName val="A4-A5"/>
      <sheetName val="B1-B7"/>
      <sheetName val="C1-C4"/>
      <sheetName val="Extra."/>
      <sheetName val="Extra. (2)"/>
      <sheetName val="Report 1"/>
      <sheetName val="RM Comp. table"/>
      <sheetName val="CoreEnv.Imp.+A2"/>
      <sheetName val="Nat. Res."/>
      <sheetName val="EOL_Waste"/>
      <sheetName val="EOL_OP_Flow"/>
      <sheetName val="Add.(Opt.)Env.Ind.+A2"/>
      <sheetName val="Results FU"/>
      <sheetName val="Import - FU"/>
      <sheetName val="Results DU"/>
      <sheetName val="Import - DU"/>
      <sheetName val="HowToMake_RawMaterialsOverview"/>
      <sheetName val="Sheet1"/>
    </sheetNames>
    <sheetDataSet>
      <sheetData sheetId="0" refreshError="1"/>
      <sheetData sheetId="1" refreshError="1">
        <row r="8">
          <cell r="G8" t="str">
            <v>France</v>
          </cell>
        </row>
        <row r="17">
          <cell r="G17">
            <v>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Data"/>
      <sheetName val="Conformity declaration EN"/>
      <sheetName val="Verif Report EN"/>
      <sheetName val="Verif Report FR"/>
      <sheetName val="Verif Checklist"/>
      <sheetName val="NC_List"/>
      <sheetName val="Extrapolation _Indoor"/>
      <sheetName val="Extrapolation_Outdoor"/>
      <sheetName val="A1-A3 table"/>
      <sheetName val="Listes"/>
      <sheetName val="Table EN"/>
      <sheetName val="Table 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rmations"/>
      <sheetName val="Data"/>
      <sheetName val="Manufacturing"/>
      <sheetName val="Distribution"/>
      <sheetName val="Installation"/>
      <sheetName val="Use"/>
      <sheetName val="End of life"/>
      <sheetName val="BDD"/>
      <sheetName val="Analysis"/>
      <sheetName val="BOM"/>
      <sheetName val="Comments"/>
      <sheetName val="Indicators"/>
      <sheetName val="PEP ecopassport"/>
      <sheetName val="LOGOs"/>
      <sheetName val="Base de Menus"/>
      <sheetName val="Reference flow detail"/>
      <sheetName val="ISO14001 certificate"/>
      <sheetName val="Extrapolation rule"/>
      <sheetName val="indicators PCR-ed 3"/>
      <sheetName val="Companies adresses"/>
      <sheetName val="Conformity declaration"/>
      <sheetName val="Verification report"/>
      <sheetName val="Declaration"/>
      <sheetName val="PSRs"/>
      <sheetName val="PRODUCT HIERARCH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Factory related info DICz F20"/>
      <sheetName val="Factory related info DICz F21"/>
      <sheetName val="Factory related info DICz F22"/>
      <sheetName val="Evide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Factory related info DICz F20"/>
      <sheetName val="Factory related info DICz F21"/>
      <sheetName val="Factory related info DICz F22"/>
      <sheetName val="Evidence"/>
    </sheetNames>
    <sheetDataSet>
      <sheetData sheetId="0">
        <row r="1">
          <cell r="A1" t="str">
            <v>Select</v>
          </cell>
        </row>
        <row r="2">
          <cell r="A2" t="str">
            <v>Financial year (april-march)</v>
          </cell>
        </row>
        <row r="3">
          <cell r="A3" t="str">
            <v>Calender year (january-december)</v>
          </cell>
        </row>
        <row r="4">
          <cell r="A4" t="str">
            <v>Other</v>
          </cell>
        </row>
      </sheetData>
      <sheetData sheetId="1"/>
      <sheetData sheetId="2"/>
      <sheetData sheetId="3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6753F0-979E-492D-B818-1E1407CEBE8B}" name="Table_1352" displayName="Table_1352" ref="C4:C21" headerRowCount="0" headerRowDxfId="3" dataDxfId="2" totalsRowDxfId="1">
  <tableColumns count="1">
    <tableColumn id="9" xr3:uid="{1FC76C0E-F0E8-46D1-9812-C003D488FC2D}" name="Column9" dataDxfId="0"/>
  </tableColumns>
  <tableStyleInfo name="Altherma-sty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F89B7-3499-47D9-91F7-3A53507422B5}">
  <sheetPr>
    <tabColor rgb="FFFF99FF"/>
  </sheetPr>
  <dimension ref="A1:T74"/>
  <sheetViews>
    <sheetView tabSelected="1" zoomScale="85" zoomScaleNormal="85" workbookViewId="0">
      <pane xSplit="3" ySplit="4" topLeftCell="D5" activePane="bottomRight" state="frozenSplit"/>
      <selection pane="topRight" activeCell="M2" sqref="M2"/>
      <selection pane="bottomLeft" activeCell="M2" sqref="M2"/>
      <selection pane="bottomRight" activeCell="A18" sqref="A18"/>
    </sheetView>
  </sheetViews>
  <sheetFormatPr defaultColWidth="14.453125" defaultRowHeight="15" customHeight="1" x14ac:dyDescent="0.35"/>
  <cols>
    <col min="1" max="2" width="22.54296875" style="2" customWidth="1"/>
    <col min="3" max="10" width="25" style="2" customWidth="1"/>
    <col min="11" max="11" width="22.1796875" style="2" customWidth="1"/>
    <col min="12" max="20" width="14.453125" style="2"/>
    <col min="21" max="16384" width="14.453125" style="3"/>
  </cols>
  <sheetData>
    <row r="1" spans="1:20" ht="24" customHeight="1" x14ac:dyDescent="0.35">
      <c r="A1" s="1" t="str">
        <f>C4</f>
        <v>RXM35A9 / FBA35A9</v>
      </c>
      <c r="B1" s="1"/>
      <c r="D1" s="3"/>
      <c r="E1" s="3"/>
      <c r="F1" s="3"/>
      <c r="G1" s="3"/>
      <c r="H1" s="3"/>
      <c r="I1" s="3"/>
      <c r="J1" s="3"/>
      <c r="K1" s="3"/>
    </row>
    <row r="2" spans="1:20" ht="28.5" customHeight="1" x14ac:dyDescent="0.35">
      <c r="A2" s="4" t="s">
        <v>0</v>
      </c>
      <c r="B2" s="4"/>
      <c r="C2" s="4"/>
      <c r="D2" s="5"/>
      <c r="E2" s="5"/>
      <c r="F2" s="5"/>
      <c r="G2" s="5"/>
      <c r="H2" s="5"/>
      <c r="I2" s="5"/>
      <c r="J2" s="5"/>
    </row>
    <row r="3" spans="1:20" ht="40.5" customHeight="1" x14ac:dyDescent="0.35">
      <c r="A3" s="6" t="s">
        <v>1</v>
      </c>
      <c r="B3" s="6"/>
      <c r="C3" s="7" t="s">
        <v>2</v>
      </c>
      <c r="D3" s="8"/>
      <c r="E3" s="8"/>
      <c r="F3" s="8"/>
      <c r="G3" s="8"/>
      <c r="H3" s="9"/>
      <c r="I3" s="10" t="s">
        <v>3</v>
      </c>
      <c r="J3" s="11"/>
      <c r="K3" s="12"/>
    </row>
    <row r="4" spans="1:20" s="19" customFormat="1" ht="14.5" x14ac:dyDescent="0.35">
      <c r="A4" s="13" t="s">
        <v>4</v>
      </c>
      <c r="B4" s="14"/>
      <c r="C4" s="15" t="str">
        <f>[1]ProductData!G19</f>
        <v>RXM35A9 / FBA35A9</v>
      </c>
      <c r="D4" s="16" t="s">
        <v>5</v>
      </c>
      <c r="E4" s="16" t="s">
        <v>6</v>
      </c>
      <c r="F4" s="16" t="s">
        <v>7</v>
      </c>
      <c r="G4" s="17" t="s">
        <v>8</v>
      </c>
      <c r="H4" s="17" t="s">
        <v>9</v>
      </c>
      <c r="I4" s="16" t="s">
        <v>10</v>
      </c>
      <c r="J4" s="17" t="s">
        <v>11</v>
      </c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s="19" customFormat="1" ht="14.5" x14ac:dyDescent="0.35">
      <c r="A5" s="20" t="s">
        <v>12</v>
      </c>
      <c r="B5" s="21"/>
      <c r="C5" s="22">
        <f>[1]ProductData!G28</f>
        <v>2.9</v>
      </c>
      <c r="D5" s="23">
        <v>4.4000000000000004</v>
      </c>
      <c r="E5" s="23">
        <v>4.5999999999999996</v>
      </c>
      <c r="F5" s="23">
        <v>2.9</v>
      </c>
      <c r="G5" s="23">
        <v>4.4000000000000004</v>
      </c>
      <c r="H5" s="23">
        <v>4.5999999999999996</v>
      </c>
      <c r="I5" s="23">
        <v>4.5</v>
      </c>
      <c r="J5" s="23">
        <v>6</v>
      </c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0" ht="14.25" customHeight="1" x14ac:dyDescent="0.35">
      <c r="A6" s="24" t="s">
        <v>13</v>
      </c>
      <c r="B6" s="25"/>
      <c r="C6" s="26">
        <f>[1]ProductData!G43</f>
        <v>4.17</v>
      </c>
      <c r="D6" s="27">
        <v>4.0599999999999996</v>
      </c>
      <c r="E6" s="27">
        <v>4.01</v>
      </c>
      <c r="F6" s="27">
        <v>4.07</v>
      </c>
      <c r="G6" s="27">
        <v>4</v>
      </c>
      <c r="H6" s="27">
        <v>4</v>
      </c>
      <c r="I6" s="27">
        <v>3.81</v>
      </c>
      <c r="J6" s="27">
        <v>3.8</v>
      </c>
    </row>
    <row r="7" spans="1:20" s="19" customFormat="1" ht="14.25" customHeight="1" x14ac:dyDescent="0.35">
      <c r="A7" s="28" t="s">
        <v>14</v>
      </c>
      <c r="B7" s="29"/>
      <c r="C7" s="30">
        <f>[1]ProductData!G29</f>
        <v>3.4</v>
      </c>
      <c r="D7" s="23">
        <v>5</v>
      </c>
      <c r="E7" s="23">
        <v>5.7</v>
      </c>
      <c r="F7" s="23">
        <v>3.4</v>
      </c>
      <c r="G7" s="23">
        <v>5</v>
      </c>
      <c r="H7" s="23">
        <v>5.7</v>
      </c>
      <c r="I7" s="23">
        <v>6.8</v>
      </c>
      <c r="J7" s="23">
        <v>6.8</v>
      </c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0" ht="14.15" customHeight="1" x14ac:dyDescent="0.35">
      <c r="A8" s="31" t="s">
        <v>15</v>
      </c>
      <c r="B8" s="32"/>
      <c r="C8" s="33">
        <f>[1]ProductData!G44</f>
        <v>6.3</v>
      </c>
      <c r="D8" s="27">
        <v>6.27</v>
      </c>
      <c r="E8" s="27">
        <v>5.91</v>
      </c>
      <c r="F8" s="27">
        <v>5.9</v>
      </c>
      <c r="G8" s="27">
        <v>5.65</v>
      </c>
      <c r="H8" s="27">
        <v>5.74</v>
      </c>
      <c r="I8" s="27">
        <v>5.57</v>
      </c>
      <c r="J8" s="27">
        <v>5.35</v>
      </c>
    </row>
    <row r="9" spans="1:20" ht="14.25" customHeight="1" x14ac:dyDescent="0.35">
      <c r="A9" s="34" t="s">
        <v>16</v>
      </c>
      <c r="B9" s="35"/>
      <c r="C9" s="36">
        <v>0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s="19" customFormat="1" ht="14.25" customHeight="1" x14ac:dyDescent="0.35">
      <c r="A10" s="38" t="s">
        <v>17</v>
      </c>
      <c r="B10" s="39"/>
      <c r="C10" s="30">
        <v>36</v>
      </c>
      <c r="D10" s="23">
        <v>49</v>
      </c>
      <c r="E10" s="23">
        <v>49</v>
      </c>
      <c r="F10" s="23">
        <v>36</v>
      </c>
      <c r="G10" s="23">
        <v>49</v>
      </c>
      <c r="H10" s="23">
        <v>49</v>
      </c>
      <c r="I10" s="23">
        <v>49</v>
      </c>
      <c r="J10" s="23">
        <v>49</v>
      </c>
    </row>
    <row r="11" spans="1:20" s="19" customFormat="1" ht="14.25" customHeight="1" x14ac:dyDescent="0.35">
      <c r="A11" s="38" t="s">
        <v>18</v>
      </c>
      <c r="B11" s="39"/>
      <c r="C11" s="30">
        <v>28</v>
      </c>
      <c r="D11" s="23">
        <v>28</v>
      </c>
      <c r="E11" s="23">
        <v>35</v>
      </c>
      <c r="F11" s="23">
        <v>28</v>
      </c>
      <c r="G11" s="23">
        <v>28</v>
      </c>
      <c r="H11" s="23">
        <v>35</v>
      </c>
      <c r="I11" s="23">
        <v>35</v>
      </c>
      <c r="J11" s="40">
        <v>35</v>
      </c>
    </row>
    <row r="12" spans="1:20" s="19" customFormat="1" ht="14.25" customHeight="1" x14ac:dyDescent="0.35">
      <c r="A12" s="41" t="s">
        <v>19</v>
      </c>
      <c r="B12" s="42"/>
      <c r="C12" s="22">
        <f>SUM(C10:C11)</f>
        <v>64</v>
      </c>
      <c r="D12" s="43">
        <f t="shared" ref="D12:J12" si="0">SUM(D10:D11)</f>
        <v>77</v>
      </c>
      <c r="E12" s="43">
        <f t="shared" si="0"/>
        <v>84</v>
      </c>
      <c r="F12" s="43">
        <f t="shared" si="0"/>
        <v>64</v>
      </c>
      <c r="G12" s="43">
        <f t="shared" si="0"/>
        <v>77</v>
      </c>
      <c r="H12" s="43">
        <f t="shared" si="0"/>
        <v>84</v>
      </c>
      <c r="I12" s="43">
        <f>SUM(I10:I11)</f>
        <v>84</v>
      </c>
      <c r="J12" s="43">
        <f t="shared" si="0"/>
        <v>84</v>
      </c>
    </row>
    <row r="13" spans="1:20" s="19" customFormat="1" ht="14.25" customHeight="1" x14ac:dyDescent="0.35">
      <c r="A13" s="44" t="s">
        <v>20</v>
      </c>
      <c r="B13" s="45"/>
      <c r="C13" s="22">
        <v>4</v>
      </c>
      <c r="D13" s="40">
        <v>4</v>
      </c>
      <c r="E13" s="40">
        <v>4</v>
      </c>
      <c r="F13" s="40">
        <v>4</v>
      </c>
      <c r="G13" s="40">
        <v>4</v>
      </c>
      <c r="H13" s="40">
        <v>4</v>
      </c>
      <c r="I13" s="40">
        <v>4</v>
      </c>
      <c r="J13" s="40">
        <v>4</v>
      </c>
    </row>
    <row r="14" spans="1:20" s="19" customFormat="1" ht="14.25" customHeight="1" x14ac:dyDescent="0.35">
      <c r="A14" s="44" t="s">
        <v>21</v>
      </c>
      <c r="B14" s="45"/>
      <c r="C14" s="22">
        <v>2.5</v>
      </c>
      <c r="D14" s="40">
        <v>2.5</v>
      </c>
      <c r="E14" s="40">
        <v>3</v>
      </c>
      <c r="F14" s="40">
        <v>2.5</v>
      </c>
      <c r="G14" s="40">
        <v>2.5</v>
      </c>
      <c r="H14" s="40">
        <v>3</v>
      </c>
      <c r="I14" s="40">
        <v>3</v>
      </c>
      <c r="J14" s="40">
        <v>3</v>
      </c>
    </row>
    <row r="15" spans="1:20" s="19" customFormat="1" ht="14.25" customHeight="1" x14ac:dyDescent="0.35">
      <c r="A15" s="46" t="s">
        <v>22</v>
      </c>
      <c r="B15" s="47"/>
      <c r="C15" s="22">
        <f>SUM(C13:C14)</f>
        <v>6.5</v>
      </c>
      <c r="D15" s="48">
        <f t="shared" ref="D15:J15" si="1">SUM(D13:D14)</f>
        <v>6.5</v>
      </c>
      <c r="E15" s="48">
        <f t="shared" si="1"/>
        <v>7</v>
      </c>
      <c r="F15" s="48">
        <f t="shared" si="1"/>
        <v>6.5</v>
      </c>
      <c r="G15" s="48">
        <f t="shared" si="1"/>
        <v>6.5</v>
      </c>
      <c r="H15" s="48">
        <f t="shared" si="1"/>
        <v>7</v>
      </c>
      <c r="I15" s="48">
        <f>SUM(I13:I14)</f>
        <v>7</v>
      </c>
      <c r="J15" s="48">
        <f t="shared" si="1"/>
        <v>7</v>
      </c>
    </row>
    <row r="16" spans="1:20" s="19" customFormat="1" ht="14.25" customHeight="1" x14ac:dyDescent="0.35">
      <c r="A16" s="46" t="s">
        <v>23</v>
      </c>
      <c r="B16" s="47"/>
      <c r="C16" s="22">
        <f>SUM(C12,C15)</f>
        <v>70.5</v>
      </c>
      <c r="D16" s="48">
        <f t="shared" ref="D16:J16" si="2">SUM(D12,D15)</f>
        <v>83.5</v>
      </c>
      <c r="E16" s="48">
        <f t="shared" si="2"/>
        <v>91</v>
      </c>
      <c r="F16" s="48">
        <f t="shared" si="2"/>
        <v>70.5</v>
      </c>
      <c r="G16" s="48">
        <f t="shared" si="2"/>
        <v>83.5</v>
      </c>
      <c r="H16" s="48">
        <f t="shared" si="2"/>
        <v>91</v>
      </c>
      <c r="I16" s="48">
        <f>SUM(I12,I15)</f>
        <v>91</v>
      </c>
      <c r="J16" s="48">
        <f t="shared" si="2"/>
        <v>91</v>
      </c>
    </row>
    <row r="17" spans="1:20" ht="14.25" customHeight="1" x14ac:dyDescent="0.35">
      <c r="A17" s="74" t="s">
        <v>24</v>
      </c>
      <c r="B17" s="49"/>
      <c r="C17" s="36">
        <f>[1]ProductData!G26</f>
        <v>1400</v>
      </c>
      <c r="D17" s="37">
        <v>1400</v>
      </c>
      <c r="E17" s="37">
        <v>1400</v>
      </c>
      <c r="F17" s="37">
        <v>1400</v>
      </c>
      <c r="G17" s="37">
        <v>1400</v>
      </c>
      <c r="H17" s="37">
        <v>1400</v>
      </c>
      <c r="I17" s="37">
        <v>1400</v>
      </c>
      <c r="J17" s="37">
        <v>1400</v>
      </c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4.25" customHeight="1" x14ac:dyDescent="0.35">
      <c r="A18" s="74" t="s">
        <v>25</v>
      </c>
      <c r="B18" s="50"/>
      <c r="C18" s="36">
        <f>[1]ProductData!G27</f>
        <v>350</v>
      </c>
      <c r="D18" s="37">
        <v>350</v>
      </c>
      <c r="E18" s="37">
        <v>350</v>
      </c>
      <c r="F18" s="37">
        <v>350</v>
      </c>
      <c r="G18" s="37">
        <v>350</v>
      </c>
      <c r="H18" s="37">
        <v>350</v>
      </c>
      <c r="I18" s="37">
        <v>350</v>
      </c>
      <c r="J18" s="37">
        <v>350</v>
      </c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14.25" customHeight="1" x14ac:dyDescent="0.35">
      <c r="A19" s="51" t="s">
        <v>26</v>
      </c>
      <c r="B19" s="52"/>
      <c r="C19" s="36">
        <f>[1]ProductData!G17</f>
        <v>17</v>
      </c>
      <c r="D19" s="37">
        <f>[2]ProductData!$G$17</f>
        <v>17</v>
      </c>
      <c r="E19" s="37">
        <f>[2]ProductData!$G$17</f>
        <v>17</v>
      </c>
      <c r="F19" s="37">
        <v>17</v>
      </c>
      <c r="G19" s="37">
        <v>17</v>
      </c>
      <c r="H19" s="37">
        <v>17</v>
      </c>
      <c r="I19" s="37">
        <v>17</v>
      </c>
      <c r="J19" s="37">
        <v>17</v>
      </c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14.25" customHeight="1" x14ac:dyDescent="0.35">
      <c r="A20" s="53" t="s">
        <v>27</v>
      </c>
      <c r="B20" s="54"/>
      <c r="C20" s="33">
        <f>(((C5/C6*(1+(C9/100)))*C17)+((C7/C8)*C18))*C19</f>
        <v>19762.669864108713</v>
      </c>
      <c r="D20" s="55">
        <f t="shared" ref="D20:J20" si="3">(((D5/D6*(1+(D9/100)))*D17)+((D7/D8)*D18))*D19</f>
        <v>30537.920035197716</v>
      </c>
      <c r="E20" s="55">
        <f t="shared" si="3"/>
        <v>33040.32431611327</v>
      </c>
      <c r="F20" s="55">
        <f t="shared" si="3"/>
        <v>20387.044517552989</v>
      </c>
      <c r="G20" s="55">
        <f t="shared" si="3"/>
        <v>31445.486725663719</v>
      </c>
      <c r="H20" s="55">
        <f t="shared" si="3"/>
        <v>33278.536585365851</v>
      </c>
      <c r="I20" s="55">
        <f>(((I5/I6*(1+(I9/100)))*I17)+((I7/I8)*I18))*I19</f>
        <v>35374.150044529888</v>
      </c>
      <c r="J20" s="55">
        <f t="shared" si="3"/>
        <v>45141.564190850964</v>
      </c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14.25" customHeight="1" x14ac:dyDescent="0.35">
      <c r="A21" s="56" t="s">
        <v>28</v>
      </c>
      <c r="B21" s="57"/>
      <c r="C21" s="33">
        <f>(C17*C5+C18*C7)/(C17+C18)</f>
        <v>3</v>
      </c>
      <c r="D21" s="55">
        <f t="shared" ref="D21:J21" si="4">(D17*D5+D18*D7)/(D17+D18)</f>
        <v>4.5200000000000005</v>
      </c>
      <c r="E21" s="55">
        <f t="shared" si="4"/>
        <v>4.82</v>
      </c>
      <c r="F21" s="55">
        <f t="shared" si="4"/>
        <v>3</v>
      </c>
      <c r="G21" s="55">
        <f t="shared" si="4"/>
        <v>4.5200000000000005</v>
      </c>
      <c r="H21" s="55">
        <f t="shared" si="4"/>
        <v>4.82</v>
      </c>
      <c r="I21" s="55">
        <f>(I17*I5+I18*I7)/(I17+I18)</f>
        <v>4.96</v>
      </c>
      <c r="J21" s="55">
        <f t="shared" si="4"/>
        <v>6.16</v>
      </c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9.75" customHeight="1" x14ac:dyDescent="0.35">
      <c r="A22" s="58"/>
      <c r="C22" s="59"/>
      <c r="D22" s="60"/>
      <c r="E22" s="60"/>
      <c r="F22" s="60"/>
      <c r="G22" s="60"/>
      <c r="H22" s="60"/>
      <c r="I22" s="60"/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7.5" customHeight="1" x14ac:dyDescent="0.35">
      <c r="A23" s="61" t="s">
        <v>29</v>
      </c>
      <c r="B23" s="61"/>
      <c r="C23" s="61"/>
      <c r="D23" s="60"/>
      <c r="E23" s="60"/>
      <c r="F23" s="60"/>
      <c r="G23" s="60"/>
      <c r="H23" s="60"/>
      <c r="I23" s="60"/>
      <c r="J23" s="60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4.25" customHeight="1" x14ac:dyDescent="0.35">
      <c r="C24" s="62"/>
      <c r="D24" s="63"/>
      <c r="E24" s="63"/>
      <c r="F24" s="63"/>
      <c r="G24" s="63"/>
      <c r="H24" s="63"/>
      <c r="I24" s="63"/>
      <c r="J24" s="6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4.5" customHeight="1" x14ac:dyDescent="0.35">
      <c r="A25" s="64" t="s">
        <v>30</v>
      </c>
      <c r="B25" s="65"/>
      <c r="C25" s="66">
        <f>((C12+C15)/($C$12+$C$15))*($C$21/C21)</f>
        <v>1</v>
      </c>
      <c r="D25" s="66">
        <f t="shared" ref="D25:J25" si="5">((D12+D15)/($C$12+$C$15))*($C$21/D21)</f>
        <v>0.7861043118056863</v>
      </c>
      <c r="E25" s="66">
        <f t="shared" si="5"/>
        <v>0.80339012977840563</v>
      </c>
      <c r="F25" s="66">
        <f t="shared" si="5"/>
        <v>1</v>
      </c>
      <c r="G25" s="66">
        <f t="shared" si="5"/>
        <v>0.7861043118056863</v>
      </c>
      <c r="H25" s="66">
        <f t="shared" si="5"/>
        <v>0.80339012977840563</v>
      </c>
      <c r="I25" s="66">
        <f>((I12+I15)/($C$12+$C$15))*($C$21/I21)</f>
        <v>0.78071379547014419</v>
      </c>
      <c r="J25" s="66">
        <f t="shared" si="5"/>
        <v>0.62862669245647973</v>
      </c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4.5" customHeight="1" x14ac:dyDescent="0.35">
      <c r="A26" s="64" t="s">
        <v>31</v>
      </c>
      <c r="B26" s="65"/>
      <c r="C26" s="66">
        <f>((C12+C15)/($C$12+$C$15))*($C$21/C21)</f>
        <v>1</v>
      </c>
      <c r="D26" s="66">
        <f t="shared" ref="D26:J26" si="6">((D12+D15)/($C$12+$C$15))*($C$21/D21)</f>
        <v>0.7861043118056863</v>
      </c>
      <c r="E26" s="66">
        <f t="shared" si="6"/>
        <v>0.80339012977840563</v>
      </c>
      <c r="F26" s="66">
        <f t="shared" si="6"/>
        <v>1</v>
      </c>
      <c r="G26" s="66">
        <f t="shared" si="6"/>
        <v>0.7861043118056863</v>
      </c>
      <c r="H26" s="66">
        <f t="shared" si="6"/>
        <v>0.80339012977840563</v>
      </c>
      <c r="I26" s="66">
        <f>((I12+I15)/($C$12+$C$15))*($C$21/I21)</f>
        <v>0.78071379547014419</v>
      </c>
      <c r="J26" s="66">
        <f t="shared" si="6"/>
        <v>0.62862669245647973</v>
      </c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4.5" customHeight="1" x14ac:dyDescent="0.35">
      <c r="A27" s="64" t="s">
        <v>32</v>
      </c>
      <c r="B27" s="65"/>
      <c r="C27" s="66">
        <f>((C15)/($C$15))*($C$21/C21)</f>
        <v>1</v>
      </c>
      <c r="D27" s="66">
        <f t="shared" ref="D27:J27" si="7">((D15)/($C$15))*($C$21/D21)</f>
        <v>0.66371681415929196</v>
      </c>
      <c r="E27" s="66">
        <f t="shared" si="7"/>
        <v>0.67028407277369928</v>
      </c>
      <c r="F27" s="66">
        <f t="shared" si="7"/>
        <v>1</v>
      </c>
      <c r="G27" s="66">
        <f t="shared" si="7"/>
        <v>0.66371681415929196</v>
      </c>
      <c r="H27" s="66">
        <f t="shared" si="7"/>
        <v>0.67028407277369928</v>
      </c>
      <c r="I27" s="66">
        <f>((I15)/($C$15))*($C$21/I21)</f>
        <v>0.65136476426799006</v>
      </c>
      <c r="J27" s="66">
        <f t="shared" si="7"/>
        <v>0.52447552447552448</v>
      </c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4.5" customHeight="1" x14ac:dyDescent="0.35">
      <c r="A28" s="64" t="s">
        <v>33</v>
      </c>
      <c r="B28" s="65"/>
      <c r="C28" s="66">
        <f>(C20/$C$20)*($C$21/C21)</f>
        <v>1</v>
      </c>
      <c r="D28" s="66">
        <f t="shared" ref="D28:J28" si="8">(D20/$C$20)*($C$21/D21)</f>
        <v>1.0255968012511625</v>
      </c>
      <c r="E28" s="66">
        <f t="shared" si="8"/>
        <v>1.0405738369665662</v>
      </c>
      <c r="F28" s="66">
        <f t="shared" si="8"/>
        <v>1.0315936388017195</v>
      </c>
      <c r="G28" s="66">
        <f t="shared" si="8"/>
        <v>1.0560768566573986</v>
      </c>
      <c r="H28" s="66">
        <f t="shared" si="8"/>
        <v>1.0480761076058343</v>
      </c>
      <c r="I28" s="66">
        <f>(I20/$C$20)*($C$21/I21)</f>
        <v>1.0826297972889716</v>
      </c>
      <c r="J28" s="66">
        <f t="shared" si="8"/>
        <v>1.1124270235850702</v>
      </c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4.5" customHeight="1" x14ac:dyDescent="0.35">
      <c r="A29" s="67" t="s">
        <v>34</v>
      </c>
      <c r="B29" s="68"/>
      <c r="C29" s="66">
        <v>1</v>
      </c>
      <c r="D29" s="66">
        <v>1</v>
      </c>
      <c r="E29" s="66">
        <v>1</v>
      </c>
      <c r="F29" s="66">
        <v>1</v>
      </c>
      <c r="G29" s="66">
        <v>1</v>
      </c>
      <c r="H29" s="66">
        <v>1</v>
      </c>
      <c r="I29" s="66">
        <v>1</v>
      </c>
      <c r="J29" s="66">
        <v>1</v>
      </c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4.5" customHeight="1" x14ac:dyDescent="0.35">
      <c r="A30" s="64" t="s">
        <v>35</v>
      </c>
      <c r="B30" s="65"/>
      <c r="C30" s="66">
        <f>((C12)/($C$12))*($C$21/C21)</f>
        <v>1</v>
      </c>
      <c r="D30" s="66">
        <f t="shared" ref="D30:J30" si="9">((D12)/($C$12))*($C$21/D21)</f>
        <v>0.79853429203539816</v>
      </c>
      <c r="E30" s="66">
        <f t="shared" si="9"/>
        <v>0.81690871369294604</v>
      </c>
      <c r="F30" s="66">
        <f t="shared" si="9"/>
        <v>1</v>
      </c>
      <c r="G30" s="66">
        <f t="shared" si="9"/>
        <v>0.79853429203539816</v>
      </c>
      <c r="H30" s="66">
        <f t="shared" si="9"/>
        <v>0.81690871369294604</v>
      </c>
      <c r="I30" s="66">
        <f>((I12)/($C$12))*($C$21/I21)</f>
        <v>0.79385080645161288</v>
      </c>
      <c r="J30" s="66">
        <f t="shared" si="9"/>
        <v>0.63920454545454541</v>
      </c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5" customHeight="1" x14ac:dyDescent="0.35"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5" customHeight="1" x14ac:dyDescent="0.35"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8.649999999999999" customHeight="1" x14ac:dyDescent="0.35">
      <c r="A33" s="69" t="s">
        <v>36</v>
      </c>
      <c r="B33" s="70"/>
      <c r="C33" s="70"/>
      <c r="D33" s="60"/>
      <c r="E33" s="60"/>
      <c r="F33" s="60"/>
      <c r="G33" s="60"/>
      <c r="H33" s="60"/>
      <c r="I33" s="60"/>
      <c r="J33" s="60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4.25" customHeight="1" x14ac:dyDescent="0.35">
      <c r="A34" s="71"/>
      <c r="B34" s="60"/>
      <c r="C34" s="60"/>
      <c r="D34" s="63"/>
      <c r="E34" s="63"/>
      <c r="F34" s="63"/>
      <c r="G34" s="63"/>
      <c r="H34" s="63"/>
      <c r="I34" s="63"/>
      <c r="J34" s="6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4.15" customHeight="1" x14ac:dyDescent="0.35">
      <c r="A35" s="64" t="s">
        <v>30</v>
      </c>
      <c r="B35" s="65"/>
      <c r="C35" s="66">
        <f>((C12+C15)/($C$12+$C$15))</f>
        <v>1</v>
      </c>
      <c r="D35" s="66">
        <f t="shared" ref="D35:J35" si="10">((D12+D15)/($C$12+$C$15))</f>
        <v>1.1843971631205674</v>
      </c>
      <c r="E35" s="66">
        <f t="shared" si="10"/>
        <v>1.2907801418439717</v>
      </c>
      <c r="F35" s="66">
        <f t="shared" si="10"/>
        <v>1</v>
      </c>
      <c r="G35" s="66">
        <f t="shared" si="10"/>
        <v>1.1843971631205674</v>
      </c>
      <c r="H35" s="66">
        <f t="shared" si="10"/>
        <v>1.2907801418439717</v>
      </c>
      <c r="I35" s="66">
        <f>((I12+I15)/($C$12+$C$15))</f>
        <v>1.2907801418439717</v>
      </c>
      <c r="J35" s="66">
        <f t="shared" si="10"/>
        <v>1.2907801418439717</v>
      </c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4.15" customHeight="1" x14ac:dyDescent="0.35">
      <c r="A36" s="64" t="s">
        <v>31</v>
      </c>
      <c r="B36" s="65"/>
      <c r="C36" s="72">
        <f>((C12+C15)/($C$12+$C$15))</f>
        <v>1</v>
      </c>
      <c r="D36" s="72">
        <f t="shared" ref="D36:J36" si="11">((D12+D15)/($C$12+$C$15))</f>
        <v>1.1843971631205674</v>
      </c>
      <c r="E36" s="72">
        <f t="shared" si="11"/>
        <v>1.2907801418439717</v>
      </c>
      <c r="F36" s="72">
        <f t="shared" si="11"/>
        <v>1</v>
      </c>
      <c r="G36" s="72">
        <f t="shared" si="11"/>
        <v>1.1843971631205674</v>
      </c>
      <c r="H36" s="72">
        <f t="shared" si="11"/>
        <v>1.2907801418439717</v>
      </c>
      <c r="I36" s="72">
        <f>((I12+I15)/($C$12+$C$15))</f>
        <v>1.2907801418439717</v>
      </c>
      <c r="J36" s="72">
        <f t="shared" si="11"/>
        <v>1.2907801418439717</v>
      </c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4.15" customHeight="1" x14ac:dyDescent="0.35">
      <c r="A37" s="64" t="s">
        <v>32</v>
      </c>
      <c r="B37" s="65"/>
      <c r="C37" s="72">
        <f>((C15)/($C$15))</f>
        <v>1</v>
      </c>
      <c r="D37" s="72">
        <f t="shared" ref="D37:J37" si="12">((D15)/($C$15))</f>
        <v>1</v>
      </c>
      <c r="E37" s="72">
        <f t="shared" si="12"/>
        <v>1.0769230769230769</v>
      </c>
      <c r="F37" s="72">
        <f t="shared" si="12"/>
        <v>1</v>
      </c>
      <c r="G37" s="72">
        <f t="shared" si="12"/>
        <v>1</v>
      </c>
      <c r="H37" s="72">
        <f t="shared" si="12"/>
        <v>1.0769230769230769</v>
      </c>
      <c r="I37" s="72">
        <f>((I15)/($C$15))</f>
        <v>1.0769230769230769</v>
      </c>
      <c r="J37" s="72">
        <f t="shared" si="12"/>
        <v>1.0769230769230769</v>
      </c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4.15" customHeight="1" x14ac:dyDescent="0.35">
      <c r="A38" s="64" t="s">
        <v>33</v>
      </c>
      <c r="B38" s="65"/>
      <c r="C38" s="72">
        <f>(C20/$C$20)</f>
        <v>1</v>
      </c>
      <c r="D38" s="72">
        <f t="shared" ref="D38:J38" si="13">(D20/$C$20)</f>
        <v>1.5452325138850849</v>
      </c>
      <c r="E38" s="72">
        <f t="shared" si="13"/>
        <v>1.6718552980596164</v>
      </c>
      <c r="F38" s="72">
        <f t="shared" si="13"/>
        <v>1.0315936388017195</v>
      </c>
      <c r="G38" s="72">
        <f t="shared" si="13"/>
        <v>1.5911557973638142</v>
      </c>
      <c r="H38" s="72">
        <f t="shared" si="13"/>
        <v>1.6839089462200403</v>
      </c>
      <c r="I38" s="72">
        <f>(I20/$C$20)</f>
        <v>1.7899479315177664</v>
      </c>
      <c r="J38" s="72">
        <f t="shared" si="13"/>
        <v>2.284183488428011</v>
      </c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4.15" customHeight="1" x14ac:dyDescent="0.35">
      <c r="A39" s="67" t="s">
        <v>34</v>
      </c>
      <c r="B39" s="68"/>
      <c r="C39" s="66">
        <v>1</v>
      </c>
      <c r="D39" s="66">
        <v>1</v>
      </c>
      <c r="E39" s="66">
        <v>1</v>
      </c>
      <c r="F39" s="66">
        <v>1</v>
      </c>
      <c r="G39" s="66">
        <v>1</v>
      </c>
      <c r="H39" s="66">
        <v>1</v>
      </c>
      <c r="I39" s="66">
        <v>1</v>
      </c>
      <c r="J39" s="66">
        <v>1</v>
      </c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4.15" customHeight="1" x14ac:dyDescent="0.35">
      <c r="A40" s="64" t="s">
        <v>35</v>
      </c>
      <c r="B40" s="65"/>
      <c r="C40" s="72">
        <f>((C12)/($C$12))</f>
        <v>1</v>
      </c>
      <c r="D40" s="72">
        <f t="shared" ref="D40:J40" si="14">((D12)/($C$12))</f>
        <v>1.203125</v>
      </c>
      <c r="E40" s="72">
        <f t="shared" si="14"/>
        <v>1.3125</v>
      </c>
      <c r="F40" s="72">
        <f t="shared" si="14"/>
        <v>1</v>
      </c>
      <c r="G40" s="72">
        <f t="shared" si="14"/>
        <v>1.203125</v>
      </c>
      <c r="H40" s="72">
        <f t="shared" si="14"/>
        <v>1.3125</v>
      </c>
      <c r="I40" s="72">
        <f>((I12)/($C$12))</f>
        <v>1.3125</v>
      </c>
      <c r="J40" s="72">
        <f t="shared" si="14"/>
        <v>1.3125</v>
      </c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5" customHeight="1" x14ac:dyDescent="0.35"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5" customHeight="1" x14ac:dyDescent="0.35"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5" customHeight="1" x14ac:dyDescent="0.35">
      <c r="K43" s="3"/>
      <c r="L43" s="3"/>
      <c r="M43" s="3"/>
      <c r="N43" s="3"/>
      <c r="O43" s="3"/>
      <c r="P43" s="3"/>
      <c r="Q43" s="3"/>
      <c r="R43" s="3"/>
      <c r="S43" s="3"/>
      <c r="T43" s="3"/>
    </row>
    <row r="59" spans="4:10" ht="15" customHeight="1" x14ac:dyDescent="0.35">
      <c r="D59" s="73"/>
      <c r="E59" s="73"/>
      <c r="F59" s="73"/>
      <c r="G59" s="73"/>
      <c r="H59" s="73"/>
      <c r="I59" s="73"/>
      <c r="J59" s="73"/>
    </row>
    <row r="60" spans="4:10" ht="15" customHeight="1" x14ac:dyDescent="0.35">
      <c r="D60" s="73"/>
      <c r="E60" s="73"/>
      <c r="F60" s="73"/>
      <c r="G60" s="73"/>
      <c r="H60" s="73"/>
      <c r="I60" s="73"/>
      <c r="J60" s="73"/>
    </row>
    <row r="61" spans="4:10" ht="15" customHeight="1" x14ac:dyDescent="0.35">
      <c r="D61" s="73"/>
      <c r="E61" s="73"/>
      <c r="F61" s="73"/>
      <c r="G61" s="73"/>
      <c r="H61" s="73"/>
      <c r="I61" s="73"/>
      <c r="J61" s="73"/>
    </row>
    <row r="62" spans="4:10" ht="15" customHeight="1" x14ac:dyDescent="0.35">
      <c r="D62" s="73"/>
      <c r="E62" s="73"/>
      <c r="F62" s="73"/>
      <c r="G62" s="73"/>
      <c r="H62" s="73"/>
      <c r="I62" s="73"/>
      <c r="J62" s="73"/>
    </row>
    <row r="63" spans="4:10" ht="15" customHeight="1" x14ac:dyDescent="0.35">
      <c r="D63" s="73"/>
      <c r="E63" s="73"/>
      <c r="F63" s="73"/>
      <c r="G63" s="73"/>
      <c r="H63" s="73"/>
      <c r="I63" s="73"/>
      <c r="J63" s="73"/>
    </row>
    <row r="64" spans="4:10" ht="15" customHeight="1" x14ac:dyDescent="0.35">
      <c r="D64" s="73"/>
      <c r="E64" s="73"/>
      <c r="F64" s="73"/>
      <c r="G64" s="73"/>
      <c r="H64" s="73"/>
      <c r="I64" s="73"/>
      <c r="J64" s="73"/>
    </row>
    <row r="65" spans="4:10" ht="15" customHeight="1" x14ac:dyDescent="0.35">
      <c r="D65" s="73"/>
      <c r="E65" s="73"/>
      <c r="F65" s="73"/>
      <c r="G65" s="73"/>
      <c r="H65" s="73"/>
      <c r="I65" s="73"/>
      <c r="J65" s="73"/>
    </row>
    <row r="66" spans="4:10" ht="15" customHeight="1" x14ac:dyDescent="0.35">
      <c r="D66" s="73"/>
      <c r="E66" s="73"/>
      <c r="F66" s="73"/>
      <c r="G66" s="73"/>
      <c r="H66" s="73"/>
      <c r="I66" s="73"/>
      <c r="J66" s="73"/>
    </row>
    <row r="68" spans="4:10" ht="15" customHeight="1" x14ac:dyDescent="0.35">
      <c r="D68" s="73"/>
      <c r="E68" s="73"/>
      <c r="F68" s="73"/>
      <c r="G68" s="73"/>
      <c r="H68" s="73"/>
      <c r="I68" s="73"/>
      <c r="J68" s="73"/>
    </row>
    <row r="69" spans="4:10" ht="15" customHeight="1" x14ac:dyDescent="0.35">
      <c r="D69" s="73"/>
      <c r="E69" s="73"/>
      <c r="F69" s="73"/>
      <c r="G69" s="73"/>
      <c r="H69" s="73"/>
      <c r="I69" s="73"/>
      <c r="J69" s="73"/>
    </row>
    <row r="70" spans="4:10" ht="15" customHeight="1" x14ac:dyDescent="0.35">
      <c r="D70" s="73"/>
      <c r="E70" s="73"/>
      <c r="F70" s="73"/>
      <c r="G70" s="73"/>
      <c r="H70" s="73"/>
      <c r="I70" s="73"/>
      <c r="J70" s="73"/>
    </row>
    <row r="71" spans="4:10" ht="15" customHeight="1" x14ac:dyDescent="0.35">
      <c r="D71" s="73"/>
      <c r="E71" s="73"/>
      <c r="F71" s="73"/>
      <c r="G71" s="73"/>
      <c r="H71" s="73"/>
      <c r="I71" s="73"/>
      <c r="J71" s="73"/>
    </row>
    <row r="72" spans="4:10" ht="15" customHeight="1" x14ac:dyDescent="0.35">
      <c r="D72" s="73"/>
      <c r="E72" s="73"/>
      <c r="F72" s="73"/>
      <c r="G72" s="73"/>
      <c r="H72" s="73"/>
      <c r="I72" s="73"/>
      <c r="J72" s="73"/>
    </row>
    <row r="73" spans="4:10" ht="15" customHeight="1" x14ac:dyDescent="0.35">
      <c r="D73" s="73"/>
      <c r="E73" s="73"/>
      <c r="F73" s="73"/>
      <c r="G73" s="73"/>
      <c r="H73" s="73"/>
      <c r="I73" s="73"/>
      <c r="J73" s="73"/>
    </row>
    <row r="74" spans="4:10" ht="15" customHeight="1" x14ac:dyDescent="0.35">
      <c r="D74" s="73"/>
      <c r="E74" s="73"/>
      <c r="F74" s="73"/>
      <c r="G74" s="73"/>
      <c r="H74" s="73"/>
      <c r="I74" s="73"/>
      <c r="J74" s="73"/>
    </row>
  </sheetData>
  <mergeCells count="2">
    <mergeCell ref="C3:H3"/>
    <mergeCell ref="I3:J3"/>
  </mergeCells>
  <conditionalFormatting sqref="B31:C32 B34:C34 C39">
    <cfRule type="cellIs" dxfId="5" priority="1" operator="greaterThan">
      <formula>1</formula>
    </cfRule>
  </conditionalFormatting>
  <conditionalFormatting sqref="C25:C30 D25:J40">
    <cfRule type="cellIs" dxfId="4" priority="2" operator="greaterThan">
      <formula>1</formula>
    </cfRule>
  </conditionalFormatting>
  <pageMargins left="0.7" right="0.7" top="0.75" bottom="0.75" header="0" footer="0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C30F70A5916419A64EE87E5D1A745" ma:contentTypeVersion="18" ma:contentTypeDescription="Create a new document." ma:contentTypeScope="" ma:versionID="7a4981ac348bf1e019646222cfcf4fee">
  <xsd:schema xmlns:xsd="http://www.w3.org/2001/XMLSchema" xmlns:xs="http://www.w3.org/2001/XMLSchema" xmlns:p="http://schemas.microsoft.com/office/2006/metadata/properties" xmlns:ns2="1797c6c4-b719-47f4-aacb-d36cd6639beb" xmlns:ns3="e40c6be5-ca58-4cc4-ba7c-cea259346f15" targetNamespace="http://schemas.microsoft.com/office/2006/metadata/properties" ma:root="true" ma:fieldsID="3406c59952494b6862ea32af72847ecf" ns2:_="" ns3:_="">
    <xsd:import namespace="1797c6c4-b719-47f4-aacb-d36cd6639beb"/>
    <xsd:import namespace="e40c6be5-ca58-4cc4-ba7c-cea259346f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7c6c4-b719-47f4-aacb-d36cd6639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32900a2-fb1d-4e6d-9b79-7853867c9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c6be5-ca58-4cc4-ba7c-cea259346f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48ab3b-c9b0-4ebf-acdc-2739fbcfa033}" ma:internalName="TaxCatchAll" ma:showField="CatchAllData" ma:web="e40c6be5-ca58-4cc4-ba7c-cea259346f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0c6be5-ca58-4cc4-ba7c-cea259346f15" xsi:nil="true"/>
    <_Flow_SignoffStatus xmlns="1797c6c4-b719-47f4-aacb-d36cd6639beb" xsi:nil="true"/>
    <lcf76f155ced4ddcb4097134ff3c332f xmlns="1797c6c4-b719-47f4-aacb-d36cd6639b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75AFEF-DAFD-4D7E-9657-CA2C648CA536}"/>
</file>

<file path=customXml/itemProps2.xml><?xml version="1.0" encoding="utf-8"?>
<ds:datastoreItem xmlns:ds="http://schemas.openxmlformats.org/officeDocument/2006/customXml" ds:itemID="{0334FD33-D140-4FC4-8AEA-CBB2FB58C2AC}"/>
</file>

<file path=customXml/itemProps3.xml><?xml version="1.0" encoding="utf-8"?>
<ds:datastoreItem xmlns:ds="http://schemas.openxmlformats.org/officeDocument/2006/customXml" ds:itemID="{16E0F491-4B09-4FD4-BA72-4257966A3FF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Extra.</vt:lpstr>
    </vt:vector>
  </TitlesOfParts>
  <Company>Daikin Europe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2024-12-03T06:46:13Z</dcterms:created>
  <dcterms:modified xsi:type="dcterms:W3CDTF">2024-12-03T06:47:33Z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0x010100702C30F70A5916419A64EE87E5D1A745</vt:lpwstr>
  </property>
</Properties>
</file>