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5 S-Series/Indoor/For PEP Upload/"/>
    </mc:Choice>
  </mc:AlternateContent>
  <xr:revisionPtr revIDLastSave="1" documentId="8_{53F97D0E-7490-4B68-8200-0D77DD8BE899}" xr6:coauthVersionLast="47" xr6:coauthVersionMax="47" xr10:uidLastSave="{A87426E2-4DFF-4463-A687-60FD2748D482}"/>
  <bookViews>
    <workbookView xWindow="28680" yWindow="-120" windowWidth="38640" windowHeight="21240" xr2:uid="{CF53D007-5FFC-4609-B5D9-71547226D65E}"/>
  </bookViews>
  <sheets>
    <sheet name="1.Extrapolation Indoor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cn.WorksheetConnection_A1A3A4K234" hidden="1">'[2]A1-A3'!$A$5:$K$116</definedName>
    <definedName name="_xlcn.WorksheetConnection_VRV5Sseriesdatapreparationwithdocumentation2.xlsxTable_135" hidden="1">[3]!Table_135[#Data]</definedName>
    <definedName name="tableincineration">'[4]data tables'!$C$4:$AN$18</definedName>
    <definedName name="tablelandfill">'[4]data tables'!$C$40:$V$54</definedName>
    <definedName name="tablerecycling">'[5]data tables'!$C$22:$AH$36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3" i="1" l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A10" i="1"/>
  <c r="Z10" i="1"/>
  <c r="Y10" i="1"/>
  <c r="X10" i="1"/>
  <c r="W10" i="1"/>
  <c r="V10" i="1"/>
  <c r="V14" i="1" s="1"/>
  <c r="U10" i="1"/>
  <c r="U14" i="1" s="1"/>
  <c r="T10" i="1"/>
  <c r="S10" i="1"/>
  <c r="R10" i="1"/>
  <c r="Q10" i="1"/>
  <c r="P10" i="1"/>
  <c r="O10" i="1"/>
  <c r="N10" i="1"/>
  <c r="N14" i="1" s="1"/>
  <c r="M10" i="1"/>
  <c r="M14" i="1" s="1"/>
  <c r="L10" i="1"/>
  <c r="K10" i="1"/>
  <c r="J10" i="1"/>
  <c r="I10" i="1"/>
  <c r="H10" i="1"/>
  <c r="G10" i="1"/>
  <c r="F10" i="1"/>
  <c r="F14" i="1" s="1"/>
  <c r="E10" i="1"/>
  <c r="E14" i="1" s="1"/>
  <c r="D10" i="1"/>
  <c r="C10" i="1"/>
  <c r="B10" i="1"/>
  <c r="AA8" i="1"/>
  <c r="Z8" i="1"/>
  <c r="Y8" i="1"/>
  <c r="X8" i="1"/>
  <c r="X32" i="1" s="1"/>
  <c r="W8" i="1"/>
  <c r="V8" i="1"/>
  <c r="V32" i="1" s="1"/>
  <c r="U8" i="1"/>
  <c r="U32" i="1" s="1"/>
  <c r="T8" i="1"/>
  <c r="S8" i="1"/>
  <c r="R8" i="1"/>
  <c r="Q8" i="1"/>
  <c r="P8" i="1"/>
  <c r="P32" i="1" s="1"/>
  <c r="O8" i="1"/>
  <c r="N8" i="1"/>
  <c r="M8" i="1"/>
  <c r="M32" i="1" s="1"/>
  <c r="L8" i="1"/>
  <c r="K8" i="1"/>
  <c r="J8" i="1"/>
  <c r="I8" i="1"/>
  <c r="H8" i="1"/>
  <c r="H32" i="1" s="1"/>
  <c r="G8" i="1"/>
  <c r="F8" i="1"/>
  <c r="E8" i="1"/>
  <c r="E32" i="1" s="1"/>
  <c r="D8" i="1"/>
  <c r="C8" i="1"/>
  <c r="B8" i="1"/>
  <c r="B35" i="1" s="1"/>
  <c r="F32" i="1" l="1"/>
  <c r="N32" i="1"/>
  <c r="G32" i="1"/>
  <c r="O32" i="1"/>
  <c r="W32" i="1"/>
  <c r="Y13" i="1"/>
  <c r="Y34" i="1" s="1"/>
  <c r="G13" i="1"/>
  <c r="O13" i="1"/>
  <c r="W13" i="1"/>
  <c r="C35" i="1"/>
  <c r="K31" i="1"/>
  <c r="S35" i="1"/>
  <c r="I14" i="1"/>
  <c r="Q14" i="1"/>
  <c r="Y14" i="1"/>
  <c r="Y22" i="1" s="1"/>
  <c r="C31" i="1"/>
  <c r="AA35" i="1"/>
  <c r="S31" i="1"/>
  <c r="D14" i="1"/>
  <c r="L14" i="1"/>
  <c r="T14" i="1"/>
  <c r="G35" i="1"/>
  <c r="K35" i="1"/>
  <c r="W31" i="1"/>
  <c r="N35" i="1"/>
  <c r="Q35" i="1"/>
  <c r="E13" i="1"/>
  <c r="M13" i="1"/>
  <c r="M34" i="1" s="1"/>
  <c r="U13" i="1"/>
  <c r="F31" i="1"/>
  <c r="AA31" i="1"/>
  <c r="O35" i="1"/>
  <c r="T13" i="1"/>
  <c r="J35" i="1"/>
  <c r="R35" i="1"/>
  <c r="Z35" i="1"/>
  <c r="H13" i="1"/>
  <c r="P13" i="1"/>
  <c r="P34" i="1" s="1"/>
  <c r="X13" i="1"/>
  <c r="X34" i="1" s="1"/>
  <c r="D13" i="1"/>
  <c r="D25" i="1" s="1"/>
  <c r="G31" i="1"/>
  <c r="V31" i="1"/>
  <c r="I13" i="1"/>
  <c r="V35" i="1"/>
  <c r="B13" i="1"/>
  <c r="B34" i="1" s="1"/>
  <c r="J14" i="1"/>
  <c r="J26" i="1" s="1"/>
  <c r="R14" i="1"/>
  <c r="Z13" i="1"/>
  <c r="Z34" i="1" s="1"/>
  <c r="L13" i="1"/>
  <c r="N31" i="1"/>
  <c r="W35" i="1"/>
  <c r="C14" i="1"/>
  <c r="K14" i="1"/>
  <c r="S14" i="1"/>
  <c r="AA14" i="1"/>
  <c r="AA22" i="1" s="1"/>
  <c r="Q13" i="1"/>
  <c r="O31" i="1"/>
  <c r="F35" i="1"/>
  <c r="W34" i="1"/>
  <c r="U34" i="1"/>
  <c r="H34" i="1"/>
  <c r="O34" i="1"/>
  <c r="B25" i="1"/>
  <c r="B14" i="1"/>
  <c r="M22" i="1" s="1"/>
  <c r="Z14" i="1"/>
  <c r="L32" i="1"/>
  <c r="G14" i="1"/>
  <c r="W14" i="1"/>
  <c r="Q32" i="1"/>
  <c r="J13" i="1"/>
  <c r="R13" i="1"/>
  <c r="H14" i="1"/>
  <c r="P14" i="1"/>
  <c r="X14" i="1"/>
  <c r="X23" i="1" s="1"/>
  <c r="V22" i="1"/>
  <c r="D31" i="1"/>
  <c r="L31" i="1"/>
  <c r="T31" i="1"/>
  <c r="B32" i="1"/>
  <c r="J32" i="1"/>
  <c r="R32" i="1"/>
  <c r="Z32" i="1"/>
  <c r="D35" i="1"/>
  <c r="L35" i="1"/>
  <c r="T35" i="1"/>
  <c r="O14" i="1"/>
  <c r="I32" i="1"/>
  <c r="Y32" i="1"/>
  <c r="C13" i="1"/>
  <c r="K13" i="1"/>
  <c r="S13" i="1"/>
  <c r="AA13" i="1"/>
  <c r="U23" i="1"/>
  <c r="I25" i="1"/>
  <c r="E31" i="1"/>
  <c r="M31" i="1"/>
  <c r="U31" i="1"/>
  <c r="C32" i="1"/>
  <c r="K32" i="1"/>
  <c r="S32" i="1"/>
  <c r="AA32" i="1"/>
  <c r="E35" i="1"/>
  <c r="M35" i="1"/>
  <c r="U35" i="1"/>
  <c r="D32" i="1"/>
  <c r="T32" i="1"/>
  <c r="F13" i="1"/>
  <c r="N13" i="1"/>
  <c r="V13" i="1"/>
  <c r="B22" i="1"/>
  <c r="B26" i="1"/>
  <c r="H31" i="1"/>
  <c r="P31" i="1"/>
  <c r="X31" i="1"/>
  <c r="H35" i="1"/>
  <c r="P35" i="1"/>
  <c r="X35" i="1"/>
  <c r="I31" i="1"/>
  <c r="Q31" i="1"/>
  <c r="Y31" i="1"/>
  <c r="I35" i="1"/>
  <c r="Y35" i="1"/>
  <c r="T22" i="1"/>
  <c r="B23" i="1"/>
  <c r="B31" i="1"/>
  <c r="J31" i="1"/>
  <c r="R31" i="1"/>
  <c r="Z31" i="1"/>
  <c r="D34" i="1" l="1"/>
  <c r="Y23" i="1"/>
  <c r="I34" i="1"/>
  <c r="E34" i="1"/>
  <c r="O25" i="1"/>
  <c r="J22" i="1"/>
  <c r="H25" i="1"/>
  <c r="AA26" i="1"/>
  <c r="F26" i="1"/>
  <c r="W26" i="1"/>
  <c r="T26" i="1"/>
  <c r="L22" i="1"/>
  <c r="Q23" i="1"/>
  <c r="T25" i="1"/>
  <c r="M23" i="1"/>
  <c r="P23" i="1"/>
  <c r="L26" i="1"/>
  <c r="M25" i="1"/>
  <c r="U25" i="1"/>
  <c r="D22" i="1"/>
  <c r="I23" i="1"/>
  <c r="L25" i="1"/>
  <c r="E23" i="1"/>
  <c r="N26" i="1"/>
  <c r="Z26" i="1"/>
  <c r="W22" i="1"/>
  <c r="G25" i="1"/>
  <c r="O26" i="1"/>
  <c r="S22" i="1"/>
  <c r="H23" i="1"/>
  <c r="Q26" i="1"/>
  <c r="G26" i="1"/>
  <c r="O22" i="1"/>
  <c r="U26" i="1"/>
  <c r="T23" i="1"/>
  <c r="L34" i="1"/>
  <c r="G34" i="1"/>
  <c r="R23" i="1"/>
  <c r="K22" i="1"/>
  <c r="Z22" i="1"/>
  <c r="I26" i="1"/>
  <c r="Y25" i="1"/>
  <c r="G22" i="1"/>
  <c r="U22" i="1"/>
  <c r="L23" i="1"/>
  <c r="I22" i="1"/>
  <c r="T34" i="1"/>
  <c r="J23" i="1"/>
  <c r="C22" i="1"/>
  <c r="R26" i="1"/>
  <c r="R22" i="1"/>
  <c r="Q22" i="1"/>
  <c r="Q25" i="1"/>
  <c r="E22" i="1"/>
  <c r="D23" i="1"/>
  <c r="Q34" i="1"/>
  <c r="AA34" i="1"/>
  <c r="AA25" i="1"/>
  <c r="R34" i="1"/>
  <c r="R25" i="1"/>
  <c r="Z23" i="1"/>
  <c r="V25" i="1"/>
  <c r="V34" i="1"/>
  <c r="K34" i="1"/>
  <c r="K25" i="1"/>
  <c r="X24" i="1"/>
  <c r="P24" i="1"/>
  <c r="H24" i="1"/>
  <c r="E24" i="1"/>
  <c r="G23" i="1"/>
  <c r="W24" i="1"/>
  <c r="O24" i="1"/>
  <c r="G24" i="1"/>
  <c r="U24" i="1"/>
  <c r="W23" i="1"/>
  <c r="H26" i="1"/>
  <c r="V23" i="1"/>
  <c r="P22" i="1"/>
  <c r="V24" i="1"/>
  <c r="N24" i="1"/>
  <c r="F24" i="1"/>
  <c r="M24" i="1"/>
  <c r="O23" i="1"/>
  <c r="T24" i="1"/>
  <c r="N23" i="1"/>
  <c r="H22" i="1"/>
  <c r="AA24" i="1"/>
  <c r="S24" i="1"/>
  <c r="K24" i="1"/>
  <c r="C24" i="1"/>
  <c r="Q24" i="1"/>
  <c r="AA23" i="1"/>
  <c r="K23" i="1"/>
  <c r="X26" i="1"/>
  <c r="D24" i="1"/>
  <c r="X22" i="1"/>
  <c r="Z24" i="1"/>
  <c r="R24" i="1"/>
  <c r="J24" i="1"/>
  <c r="B24" i="1"/>
  <c r="Y24" i="1"/>
  <c r="I24" i="1"/>
  <c r="S23" i="1"/>
  <c r="C23" i="1"/>
  <c r="P26" i="1"/>
  <c r="L24" i="1"/>
  <c r="F23" i="1"/>
  <c r="D26" i="1"/>
  <c r="S26" i="1"/>
  <c r="X25" i="1"/>
  <c r="W25" i="1"/>
  <c r="J34" i="1"/>
  <c r="J25" i="1"/>
  <c r="N25" i="1"/>
  <c r="N34" i="1"/>
  <c r="C34" i="1"/>
  <c r="C25" i="1"/>
  <c r="N22" i="1"/>
  <c r="M26" i="1"/>
  <c r="K26" i="1"/>
  <c r="S34" i="1"/>
  <c r="S25" i="1"/>
  <c r="F25" i="1"/>
  <c r="F34" i="1"/>
  <c r="V26" i="1"/>
  <c r="F22" i="1"/>
  <c r="E26" i="1"/>
  <c r="Z25" i="1"/>
  <c r="E25" i="1"/>
  <c r="C26" i="1"/>
  <c r="P25" i="1"/>
  <c r="Y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tc={98990B71-AC0B-4C9A-9CCE-07497D01796B}</author>
    <author>tc={41521749-C76D-442F-93CD-26B7A18806C4}</author>
    <author>tc={F9FC7984-1135-42B9-95AF-E59638C3A964}</author>
    <author>tc={4AA86A45-7042-438A-8436-15AF0847EDA5}</author>
    <author>tc={7974E022-4BCC-4C92-8ED2-FEEA3628F48A}</author>
    <author>tc={A6135EDD-29BE-4762-9DFE-CBD52DA1838C}</author>
  </authors>
  <commentList>
    <comment ref="A4" authorId="0" shapeId="0" xr:uid="{98990B71-AC0B-4C9A-9CCE-07497D01796B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</t>
      </text>
    </comment>
    <comment ref="A6" authorId="1" shapeId="0" xr:uid="{41521749-C76D-442F-93CD-26B7A18806C4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outdoor unit</t>
      </text>
    </comment>
    <comment ref="A7" authorId="2" shapeId="0" xr:uid="{F9FC7984-1135-42B9-95AF-E59638C3A964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indoor unit</t>
      </text>
    </comment>
    <comment ref="A10" authorId="3" shapeId="0" xr:uid="{4AA86A45-7042-438A-8436-15AF0847EDA5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on "Meaning of the formulas" sheet)</t>
      </text>
    </comment>
    <comment ref="A14" authorId="4" shapeId="0" xr:uid="{7974E022-4BCC-4C92-8ED2-FEEA3628F48A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B22" authorId="5" shapeId="0" xr:uid="{A6135EDD-29BE-4762-9DFE-CBD52DA1838C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<sst xmlns="http://schemas.openxmlformats.org/spreadsheetml/2006/main" count="91" uniqueCount="56">
  <si>
    <t>Parameters</t>
  </si>
  <si>
    <t>Reference unit</t>
  </si>
  <si>
    <t>FXDA-A</t>
  </si>
  <si>
    <t>FXMA-A</t>
  </si>
  <si>
    <t>Unique unit number</t>
  </si>
  <si>
    <t>FXSA25A2VEB</t>
  </si>
  <si>
    <t>FXSA15A2VEB</t>
  </si>
  <si>
    <t>FXSA20A2VEB</t>
  </si>
  <si>
    <t>FXSA32A2VEB</t>
  </si>
  <si>
    <t>FXSA40A2VEB</t>
  </si>
  <si>
    <t>FXSA50A2VEB</t>
  </si>
  <si>
    <t>FXSA63A2VEB</t>
  </si>
  <si>
    <t>FXSA80A2VEB</t>
  </si>
  <si>
    <t>FXSA100A2VEB</t>
  </si>
  <si>
    <t>FXSA125A2VEB</t>
  </si>
  <si>
    <t>FXSA140A2VEB</t>
  </si>
  <si>
    <t>FXDA10A2VEB</t>
  </si>
  <si>
    <t>FXDA15A2VEB</t>
  </si>
  <si>
    <t>FXDA20A2VEB</t>
  </si>
  <si>
    <t>FXDA25A2VEB</t>
  </si>
  <si>
    <t>FXDA32A2VEB</t>
  </si>
  <si>
    <t>FXDA40A2VEB</t>
  </si>
  <si>
    <t>FXDA63A2VEB</t>
  </si>
  <si>
    <t>FXDA50A2VEB</t>
  </si>
  <si>
    <t>FXMA50A5VEB</t>
  </si>
  <si>
    <t>FXMA63A5VEB</t>
  </si>
  <si>
    <t>FXMA80A5VEB</t>
  </si>
  <si>
    <t>FXMA100A5VEB</t>
  </si>
  <si>
    <t>FXMA125A5VEB</t>
  </si>
  <si>
    <t>FXMA200AXVMB</t>
  </si>
  <si>
    <t>FXMA250AXVMB</t>
  </si>
  <si>
    <t>Pdesignh = Pratedh (kWh) - heating capacity</t>
  </si>
  <si>
    <t>Pabs</t>
  </si>
  <si>
    <t>Pdesignc  = Pratedc (kWh) - cooling capacity</t>
  </si>
  <si>
    <t>Weight of indoor unit</t>
  </si>
  <si>
    <t>35</t>
  </si>
  <si>
    <t>46</t>
  </si>
  <si>
    <t>105</t>
  </si>
  <si>
    <t>115</t>
  </si>
  <si>
    <t>Weight of outdoor unit</t>
  </si>
  <si>
    <t>Weight of product (OU + IU)</t>
  </si>
  <si>
    <t>Weight of packaging</t>
  </si>
  <si>
    <t>t heating</t>
  </si>
  <si>
    <t>t cooling</t>
  </si>
  <si>
    <t>Reference Life time (RLT)</t>
  </si>
  <si>
    <t>Energy consumed, C tot (kWh)</t>
  </si>
  <si>
    <t>Capacity (P rev)</t>
  </si>
  <si>
    <t>Extrapolation coefficients</t>
  </si>
  <si>
    <t>per FUNCTIONAL unit</t>
  </si>
  <si>
    <t xml:space="preserve">A1-A3 </t>
  </si>
  <si>
    <t>A4</t>
  </si>
  <si>
    <t>A5</t>
  </si>
  <si>
    <t xml:space="preserve"> B1-B7</t>
  </si>
  <si>
    <t xml:space="preserve"> C1-C4</t>
  </si>
  <si>
    <t>Maintenance stage (considered as 1.0 for every unit)</t>
  </si>
  <si>
    <t>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</si>
</sst>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99FF"/>
      <name val="Arial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10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sz val="10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theme="1"/>
      <name val="Arial"/>
      <family val="2"/>
    </font>
    <font>
      <b/>
      <i/>
      <sz val="14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A6A6A6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44546A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3" applyNumberFormat="0" applyFill="0" applyAlignment="0" applyProtection="0"/>
    <xf numFmtId="0" fontId="8" fillId="0" borderId="0" applyFont="0"/>
    <xf numFmtId="0" fontId="4" fillId="2" borderId="0" applyNumberFormat="0" applyAlignment="0" applyProtection="0"/>
    <xf numFmtId="0" fontId="16" fillId="0" borderId="0"/>
    <xf numFmtId="0" fontId="5" fillId="3" borderId="0" applyNumberFormat="0" applyAlignment="0" applyProtection="0"/>
    <xf numFmtId="0" fontId="22" fillId="3" borderId="0" applyNumberFormat="0" applyProtection="0">
      <alignment horizontal="center"/>
    </xf>
  </cellStyleXfs>
  <cellXfs count="100">
    <xf numFmtId="0" fontId="0" fillId="0" borderId="0" xfId="0"/>
    <xf numFmtId="0" fontId="2" fillId="0" borderId="1" xfId="1" applyFill="1" applyAlignment="1">
      <alignment horizontal="center" vertical="center"/>
    </xf>
    <xf numFmtId="0" fontId="9" fillId="4" borderId="4" xfId="4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center" vertical="center" wrapText="1"/>
    </xf>
    <xf numFmtId="0" fontId="8" fillId="4" borderId="6" xfId="4" applyFill="1" applyBorder="1"/>
    <xf numFmtId="0" fontId="10" fillId="4" borderId="4" xfId="4" applyFont="1" applyFill="1" applyBorder="1" applyAlignment="1">
      <alignment horizontal="center" vertical="center" wrapText="1"/>
    </xf>
    <xf numFmtId="0" fontId="10" fillId="5" borderId="7" xfId="4" applyFont="1" applyFill="1" applyBorder="1" applyAlignment="1">
      <alignment horizontal="center" vertical="center" wrapText="1"/>
    </xf>
    <xf numFmtId="0" fontId="10" fillId="6" borderId="0" xfId="4" applyFont="1" applyFill="1" applyAlignment="1">
      <alignment horizontal="center" vertical="center" wrapText="1"/>
    </xf>
    <xf numFmtId="0" fontId="10" fillId="4" borderId="0" xfId="4" applyFont="1" applyFill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4"/>
    <xf numFmtId="0" fontId="11" fillId="0" borderId="5" xfId="4" applyFont="1" applyBorder="1" applyAlignment="1">
      <alignment horizontal="left" vertical="center" readingOrder="1"/>
    </xf>
    <xf numFmtId="0" fontId="12" fillId="2" borderId="8" xfId="5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0" borderId="0" xfId="4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1" fillId="7" borderId="9" xfId="4" applyFont="1" applyFill="1" applyBorder="1" applyAlignment="1">
      <alignment horizontal="left" vertical="center" readingOrder="1"/>
    </xf>
    <xf numFmtId="164" fontId="4" fillId="2" borderId="0" xfId="5" applyNumberFormat="1" applyAlignment="1">
      <alignment horizontal="center" vertical="center"/>
    </xf>
    <xf numFmtId="164" fontId="16" fillId="0" borderId="0" xfId="4" applyNumberFormat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7" fillId="7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1" fillId="7" borderId="9" xfId="4" applyFont="1" applyFill="1" applyBorder="1" applyAlignment="1">
      <alignment horizontal="center" vertical="center" readingOrder="1"/>
    </xf>
    <xf numFmtId="165" fontId="4" fillId="2" borderId="0" xfId="5" applyNumberForma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8" borderId="0" xfId="0" applyFont="1" applyFill="1" applyAlignment="1">
      <alignment horizontal="center"/>
    </xf>
    <xf numFmtId="0" fontId="8" fillId="0" borderId="0" xfId="4" applyAlignment="1">
      <alignment horizontal="center"/>
    </xf>
    <xf numFmtId="0" fontId="11" fillId="9" borderId="9" xfId="4" applyFont="1" applyFill="1" applyBorder="1" applyAlignment="1">
      <alignment horizontal="left" vertical="center" readingOrder="1"/>
    </xf>
    <xf numFmtId="0" fontId="19" fillId="0" borderId="0" xfId="0" applyFont="1" applyAlignment="1">
      <alignment horizontal="center" vertical="center"/>
    </xf>
    <xf numFmtId="0" fontId="17" fillId="9" borderId="0" xfId="0" applyFont="1" applyFill="1" applyAlignment="1">
      <alignment horizontal="center"/>
    </xf>
    <xf numFmtId="0" fontId="13" fillId="8" borderId="9" xfId="6" applyFont="1" applyFill="1" applyBorder="1"/>
    <xf numFmtId="0" fontId="4" fillId="2" borderId="0" xfId="5" applyAlignment="1">
      <alignment horizontal="center" vertical="center"/>
    </xf>
    <xf numFmtId="0" fontId="8" fillId="10" borderId="0" xfId="4" applyFill="1"/>
    <xf numFmtId="0" fontId="11" fillId="0" borderId="9" xfId="4" applyFont="1" applyBorder="1" applyAlignment="1">
      <alignment horizontal="left" vertical="center" readingOrder="1"/>
    </xf>
    <xf numFmtId="0" fontId="4" fillId="0" borderId="0" xfId="5" applyFill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11" fillId="8" borderId="9" xfId="4" applyFont="1" applyFill="1" applyBorder="1" applyAlignment="1">
      <alignment horizontal="left" vertical="center" readingOrder="1"/>
    </xf>
    <xf numFmtId="0" fontId="5" fillId="3" borderId="0" xfId="7" applyAlignment="1">
      <alignment horizontal="center" vertical="center"/>
    </xf>
    <xf numFmtId="0" fontId="19" fillId="0" borderId="0" xfId="4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1" fillId="0" borderId="0" xfId="4" applyFont="1" applyAlignment="1">
      <alignment horizontal="center"/>
    </xf>
    <xf numFmtId="0" fontId="6" fillId="0" borderId="3" xfId="3" applyFill="1" applyAlignment="1">
      <alignment horizontal="center" vertical="center"/>
    </xf>
    <xf numFmtId="0" fontId="13" fillId="0" borderId="9" xfId="4" applyFont="1" applyBorder="1"/>
    <xf numFmtId="2" fontId="21" fillId="0" borderId="0" xfId="4" applyNumberFormat="1" applyFont="1" applyAlignment="1">
      <alignment horizontal="center" vertical="center"/>
    </xf>
    <xf numFmtId="2" fontId="21" fillId="0" borderId="0" xfId="4" applyNumberFormat="1" applyFont="1" applyAlignment="1">
      <alignment horizontal="center"/>
    </xf>
    <xf numFmtId="0" fontId="23" fillId="3" borderId="11" xfId="8" applyFont="1" applyBorder="1" applyAlignment="1">
      <alignment horizontal="left" vertical="center" readingOrder="1"/>
    </xf>
    <xf numFmtId="2" fontId="5" fillId="3" borderId="0" xfId="7" applyNumberFormat="1" applyAlignment="1">
      <alignment horizontal="center" vertical="center"/>
    </xf>
    <xf numFmtId="2" fontId="24" fillId="0" borderId="0" xfId="4" applyNumberFormat="1" applyFont="1" applyAlignment="1">
      <alignment horizontal="center" vertical="center"/>
    </xf>
    <xf numFmtId="0" fontId="25" fillId="0" borderId="0" xfId="4" applyFont="1" applyAlignment="1">
      <alignment horizontal="center" vertical="center" wrapText="1"/>
    </xf>
    <xf numFmtId="164" fontId="8" fillId="0" borderId="0" xfId="4" applyNumberFormat="1" applyAlignment="1">
      <alignment horizontal="center" vertical="center"/>
    </xf>
    <xf numFmtId="0" fontId="2" fillId="0" borderId="1" xfId="1" applyAlignment="1">
      <alignment horizontal="center"/>
    </xf>
    <xf numFmtId="0" fontId="16" fillId="0" borderId="0" xfId="6" applyAlignment="1">
      <alignment horizontal="center" vertical="center"/>
    </xf>
    <xf numFmtId="0" fontId="16" fillId="0" borderId="0" xfId="6"/>
    <xf numFmtId="0" fontId="8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8" fillId="0" borderId="0" xfId="4" applyFont="1"/>
    <xf numFmtId="0" fontId="3" fillId="0" borderId="2" xfId="2" applyFill="1" applyAlignment="1">
      <alignment horizontal="center"/>
    </xf>
    <xf numFmtId="0" fontId="16" fillId="0" borderId="0" xfId="4" applyFont="1" applyAlignment="1">
      <alignment horizontal="left" vertical="center" readingOrder="1"/>
    </xf>
    <xf numFmtId="2" fontId="16" fillId="0" borderId="0" xfId="4" applyNumberFormat="1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2" fontId="26" fillId="0" borderId="0" xfId="4" applyNumberFormat="1" applyFont="1" applyAlignment="1">
      <alignment horizontal="center" vertical="center"/>
    </xf>
    <xf numFmtId="2" fontId="27" fillId="0" borderId="0" xfId="4" applyNumberFormat="1" applyFont="1" applyAlignment="1">
      <alignment horizontal="center" vertical="center"/>
    </xf>
    <xf numFmtId="2" fontId="27" fillId="0" borderId="0" xfId="4" applyNumberFormat="1" applyFont="1" applyAlignment="1">
      <alignment vertical="center"/>
    </xf>
    <xf numFmtId="0" fontId="20" fillId="0" borderId="0" xfId="4" applyFont="1"/>
    <xf numFmtId="2" fontId="19" fillId="0" borderId="0" xfId="4" applyNumberFormat="1" applyFont="1" applyAlignment="1">
      <alignment horizontal="center" vertical="center"/>
    </xf>
    <xf numFmtId="2" fontId="28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vertical="center"/>
    </xf>
    <xf numFmtId="2" fontId="29" fillId="0" borderId="0" xfId="4" applyNumberFormat="1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/>
    </xf>
    <xf numFmtId="0" fontId="13" fillId="0" borderId="0" xfId="4" applyFont="1"/>
    <xf numFmtId="0" fontId="3" fillId="0" borderId="2" xfId="2" applyAlignment="1">
      <alignment horizontal="center" vertical="center" readingOrder="1"/>
    </xf>
    <xf numFmtId="2" fontId="26" fillId="0" borderId="0" xfId="4" applyNumberFormat="1" applyFont="1" applyAlignment="1">
      <alignment vertical="center"/>
    </xf>
    <xf numFmtId="0" fontId="13" fillId="0" borderId="12" xfId="4" applyFont="1" applyBorder="1" applyAlignment="1">
      <alignment horizontal="center" vertical="center"/>
    </xf>
    <xf numFmtId="2" fontId="31" fillId="0" borderId="0" xfId="4" applyNumberFormat="1" applyFont="1" applyAlignment="1">
      <alignment horizontal="center" vertical="center"/>
    </xf>
    <xf numFmtId="2" fontId="31" fillId="0" borderId="0" xfId="4" applyNumberFormat="1" applyFont="1" applyAlignment="1">
      <alignment vertical="center"/>
    </xf>
    <xf numFmtId="0" fontId="32" fillId="0" borderId="12" xfId="4" applyFont="1" applyBorder="1" applyAlignment="1">
      <alignment horizontal="center" vertical="center"/>
    </xf>
    <xf numFmtId="0" fontId="30" fillId="0" borderId="13" xfId="0" applyFont="1" applyBorder="1"/>
    <xf numFmtId="0" fontId="16" fillId="0" borderId="0" xfId="4" applyFont="1" applyAlignment="1">
      <alignment horizontal="center" vertical="center" wrapText="1"/>
    </xf>
    <xf numFmtId="0" fontId="16" fillId="0" borderId="0" xfId="4" applyFont="1"/>
    <xf numFmtId="0" fontId="13" fillId="0" borderId="0" xfId="4" applyFont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5" fillId="0" borderId="0" xfId="4" applyFont="1"/>
    <xf numFmtId="2" fontId="8" fillId="0" borderId="0" xfId="4" applyNumberFormat="1"/>
    <xf numFmtId="0" fontId="15" fillId="0" borderId="0" xfId="0" applyFont="1" applyAlignment="1">
      <alignment horizontal="right"/>
    </xf>
    <xf numFmtId="0" fontId="15" fillId="0" borderId="0" xfId="0" applyFont="1"/>
  </cellXfs>
  <cellStyles count="9">
    <cellStyle name="Calculation 2" xfId="7" xr:uid="{FF7574E3-DFBB-4D46-A62B-6D79EE353CE7}"/>
    <cellStyle name="Heading 1" xfId="1" builtinId="16"/>
    <cellStyle name="Heading 2" xfId="2" builtinId="17"/>
    <cellStyle name="Input 2" xfId="5" xr:uid="{B8AB6CA2-30AF-4E5F-A2DA-54B78BECA72F}"/>
    <cellStyle name="Linked Cell" xfId="3" builtinId="24"/>
    <cellStyle name="Normal" xfId="0" builtinId="0"/>
    <cellStyle name="Normal 3 3" xfId="4" xr:uid="{3D6EB605-317A-4B9A-90CE-8EBBD90CB0F5}"/>
    <cellStyle name="Normal 5 2" xfId="6" xr:uid="{C600081B-47D7-45AF-96AA-2AA81D8E479E}"/>
    <cellStyle name="Output 2" xfId="8" xr:uid="{DE84458F-3D82-49C7-9A04-481C38DACEF7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>
          <bgColor theme="4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theme="3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2022/VRV/VRV%20IV%20S-Series/Indoor%20Unit/Exrtrapolation%20table_VRV%20IV%20S%20series_%20FXSQ32A2VEB_new%20template.xlsx" TargetMode="External"/><Relationship Id="rId1" Type="http://schemas.openxmlformats.org/officeDocument/2006/relationships/externalLinkPath" Target="/sites/EPDOCL/Shared%20Documents/EPD-LCA/Work/2022/VRV/VRV%20IV%20S-Series/Indoor%20Unit/Exrtrapolation%20table_VRV%20IV%20S%20series_%20FXSQ32A2VEB_new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c7dqD_vSVku62XfCo97RleVrDORYysRMunzOolk0bxXExpcXGbf0R6rL02zWY5vr" itemId="01MLKPLC3XEJBIXSUDD5DJIU3VHD5L5WPT">
      <xxl21:absoluteUrl r:id="rId2"/>
    </xxl21:alternateUrls>
    <sheetNames>
      <sheetName val="1. START. Ptoject information"/>
      <sheetName val="2. Input table"/>
      <sheetName val="3. Output table (for reports)"/>
      <sheetName val="Meaning of formulas"/>
      <sheetName val="Sheet2"/>
    </sheetNames>
    <sheetDataSet>
      <sheetData sheetId="0">
        <row r="11">
          <cell r="B11">
            <v>1400</v>
          </cell>
        </row>
        <row r="12">
          <cell r="B12">
            <v>600</v>
          </cell>
        </row>
        <row r="13">
          <cell r="B13">
            <v>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7E084B30-9B8B-4F36-BA4E-B77BC2D09D7B}" userId="Kaushik Kesavan" providerId="None"/>
  <person displayName="Tatiana Fedorova" id="{794B52D3-FB39-4941-9A80-785C434F54F6}" userId="S::fedorova.t@bxl.daikineurope.com::c4819c7e-7565-4f6e-87fe-0695b5097507" providerId="AD"/>
  <person displayName="Antara Sen Gupta" id="{3449DEEC-D12C-46C6-AC1B-B0CAA1FF81F9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CAD8D7-7276-4986-8291-329CAE030FEE}" name="Table_134" displayName="Table_134" ref="A2:L14" headerRowCount="0" headerRowDxfId="14" dataDxfId="13" totalsRowDxfId="12">
  <tableColumns count="12">
    <tableColumn id="1" xr3:uid="{4B210380-80EE-44E0-8896-FAD308E94E5C}" name="Column1" dataDxfId="11"/>
    <tableColumn id="3" xr3:uid="{25D912F0-10B9-429E-BEF2-7B216A03B7ED}" name="Column3" dataDxfId="10"/>
    <tableColumn id="4" xr3:uid="{A389FDC9-84A3-4587-B812-4AD9B4ACEDEC}" name="Column4" dataDxfId="9"/>
    <tableColumn id="5" xr3:uid="{E9FD2365-1990-483F-9403-CF3974338A8F}" name="Column5" dataDxfId="8"/>
    <tableColumn id="6" xr3:uid="{8DC1A59A-FDB7-4F05-9A38-13A26035A82F}" name="Column6" dataDxfId="7"/>
    <tableColumn id="8" xr3:uid="{D30F883A-B5B5-464F-9495-B579A32844E4}" name="Column8" dataDxfId="6"/>
    <tableColumn id="10" xr3:uid="{40B01942-55F5-43B7-A654-1F8AEE2BBAC8}" name="Column10" dataDxfId="5"/>
    <tableColumn id="12" xr3:uid="{2238CD21-E5EC-4635-97F0-C4E2F88828F1}" name="Column12" dataDxfId="4"/>
    <tableColumn id="2" xr3:uid="{BC2011E6-F553-490D-B96E-561F4AC30E71}" name="Column2" dataDxfId="3"/>
    <tableColumn id="7" xr3:uid="{8A937BD6-B71F-455E-9763-47B57126F6C2}" name="Column7" dataDxfId="2"/>
    <tableColumn id="9" xr3:uid="{01348ECC-8AE7-4B69-9BA4-B2A10E74C6AD}" name="Column9" dataDxfId="1"/>
    <tableColumn id="11" xr3:uid="{9DDE51BC-06BE-4BAB-8F74-6C438F8D3060}" name="Column11" dataDxfId="0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3-02T14:40:43.46" personId="{3449DEEC-D12C-46C6-AC1B-B0CAA1FF81F9}" id="{98990B71-AC0B-4C9A-9CCE-07497D01796B}">
    <text>Power absorbed by the indoor unit considered = Power Input – 50 Hz | Cooling | At high fan speed (kW)</text>
  </threadedComment>
  <threadedComment ref="A6" dT="2023-02-02T14:37:58.92" personId="{794B52D3-FB39-4941-9A80-785C434F54F6}" id="{41521749-C76D-442F-93CD-26B7A18806C4}">
    <text>0 if calculating outdoor unit</text>
  </threadedComment>
  <threadedComment ref="A7" dT="2023-02-02T14:37:43.31" personId="{794B52D3-FB39-4941-9A80-785C434F54F6}" id="{F9FC7984-1135-42B9-95AF-E59638C3A964}">
    <text>0 if calculating indoor unit</text>
  </threadedComment>
  <threadedComment ref="A10" dT="2023-01-13T11:11:45.16" personId="{794B52D3-FB39-4941-9A80-785C434F54F6}" id="{4AA86A45-7042-438A-8436-15AF0847EDA5}">
    <text>check with the table (screenshot on "Meaning of the formulas" sheet)</text>
  </threadedComment>
  <threadedComment ref="A14" dT="2021-11-30T17:01:54.32" personId="{7E084B30-9B8B-4F36-BA4E-B77BC2D09D7B}" id="{7974E022-4BCC-4C92-8ED2-FEEA3628F48A}">
    <text>Capacity has been calculated based on the P,rev formula in page 27 of the PSR.</text>
  </threadedComment>
  <threadedComment ref="B22" dT="2021-12-15T15:46:35.44" personId="{7E084B30-9B8B-4F36-BA4E-B77BC2D09D7B}" id="{A6135EDD-29BE-4762-9DFE-CBD52DA1838C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F7DE-9DC8-489F-9D2A-A41B3B753232}">
  <sheetPr>
    <tabColor rgb="FFFFD5FF"/>
  </sheetPr>
  <dimension ref="A1:BB958"/>
  <sheetViews>
    <sheetView tabSelected="1" zoomScaleNormal="100" workbookViewId="0">
      <pane xSplit="1" topLeftCell="B1" activePane="topRight" state="frozen"/>
      <selection pane="topRight" activeCell="B13" sqref="B13"/>
    </sheetView>
  </sheetViews>
  <sheetFormatPr defaultColWidth="14.453125" defaultRowHeight="15" customHeight="1" x14ac:dyDescent="0.3"/>
  <cols>
    <col min="1" max="1" width="35.453125" style="11" customWidth="1"/>
    <col min="2" max="2" width="15.1796875" style="11" bestFit="1" customWidth="1"/>
    <col min="3" max="3" width="15.26953125" style="11" customWidth="1"/>
    <col min="4" max="4" width="15.54296875" style="11" customWidth="1"/>
    <col min="5" max="6" width="12.26953125" style="11" customWidth="1"/>
    <col min="7" max="7" width="12.453125" style="11" customWidth="1"/>
    <col min="8" max="8" width="12" style="11" bestFit="1" customWidth="1"/>
    <col min="9" max="9" width="11.54296875" style="11" bestFit="1" customWidth="1"/>
    <col min="10" max="11" width="12.54296875" style="11" bestFit="1" customWidth="1"/>
    <col min="12" max="12" width="13.453125" style="11" customWidth="1"/>
    <col min="13" max="19" width="11.81640625" style="11" bestFit="1" customWidth="1"/>
    <col min="20" max="16384" width="14.453125" style="11"/>
  </cols>
  <sheetData>
    <row r="1" spans="1:54" ht="20" thickBot="1" x14ac:dyDescent="0.35">
      <c r="A1" s="1" t="s">
        <v>0</v>
      </c>
      <c r="B1" s="2" t="s">
        <v>1</v>
      </c>
      <c r="C1" s="3"/>
      <c r="D1" s="3"/>
      <c r="E1" s="3"/>
      <c r="F1" s="4"/>
      <c r="G1" s="5"/>
      <c r="H1" s="5"/>
      <c r="I1" s="5"/>
      <c r="J1" s="6"/>
      <c r="K1" s="3"/>
      <c r="L1" s="7"/>
      <c r="M1" s="8" t="s">
        <v>2</v>
      </c>
      <c r="N1" s="4"/>
      <c r="O1" s="4"/>
      <c r="P1" s="4"/>
      <c r="Q1" s="4"/>
      <c r="R1" s="4"/>
      <c r="S1" s="4"/>
      <c r="T1" s="9"/>
      <c r="U1" s="8" t="s">
        <v>3</v>
      </c>
      <c r="V1" s="9"/>
      <c r="W1" s="4"/>
      <c r="X1" s="4"/>
      <c r="Y1" s="4"/>
      <c r="Z1" s="4"/>
      <c r="AA1" s="4"/>
      <c r="AB1" s="10"/>
      <c r="AC1" s="10"/>
      <c r="AD1" s="10"/>
      <c r="AE1" s="10"/>
      <c r="AF1" s="10"/>
      <c r="AH1" s="10"/>
      <c r="AI1" s="10"/>
      <c r="AJ1" s="10"/>
      <c r="AK1" s="10"/>
      <c r="AL1" s="10"/>
      <c r="AM1" s="10"/>
      <c r="AN1" s="10"/>
      <c r="AP1" s="10"/>
      <c r="AQ1" s="10"/>
      <c r="AR1" s="10"/>
      <c r="AS1" s="10"/>
      <c r="AT1" s="10"/>
      <c r="AU1" s="10"/>
      <c r="AV1" s="10"/>
    </row>
    <row r="2" spans="1:54" ht="22.9" customHeight="1" thickTop="1" x14ac:dyDescent="0.3">
      <c r="A2" s="12" t="s">
        <v>4</v>
      </c>
      <c r="B2" s="13" t="s">
        <v>5</v>
      </c>
      <c r="C2" s="14" t="s">
        <v>6</v>
      </c>
      <c r="D2" s="14" t="s">
        <v>7</v>
      </c>
      <c r="E2" s="14" t="s">
        <v>8</v>
      </c>
      <c r="F2" s="14" t="s">
        <v>9</v>
      </c>
      <c r="G2" s="14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4" t="s">
        <v>15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6" t="s">
        <v>21</v>
      </c>
      <c r="S2" s="16" t="s">
        <v>22</v>
      </c>
      <c r="T2" s="16" t="s">
        <v>23</v>
      </c>
      <c r="U2" s="17" t="s">
        <v>24</v>
      </c>
      <c r="V2" s="18" t="s">
        <v>25</v>
      </c>
      <c r="W2" s="18" t="s">
        <v>26</v>
      </c>
      <c r="X2" s="18" t="s">
        <v>27</v>
      </c>
      <c r="Y2" s="18" t="s">
        <v>28</v>
      </c>
      <c r="Z2" s="18" t="s">
        <v>29</v>
      </c>
      <c r="AA2" s="18" t="s">
        <v>30</v>
      </c>
      <c r="AB2" s="19"/>
      <c r="AC2" s="19"/>
      <c r="AD2" s="19"/>
      <c r="AE2" s="19"/>
      <c r="AF2" s="19"/>
      <c r="AG2" s="20"/>
      <c r="AH2" s="21"/>
      <c r="AI2" s="22"/>
      <c r="AJ2" s="22"/>
      <c r="AK2" s="22"/>
      <c r="AL2" s="22"/>
      <c r="AM2" s="22"/>
      <c r="AN2" s="22"/>
      <c r="AP2" s="22"/>
      <c r="AQ2" s="22"/>
      <c r="AR2" s="22"/>
      <c r="AS2" s="22"/>
      <c r="AT2" s="22"/>
      <c r="AU2" s="22"/>
      <c r="AV2" s="22"/>
    </row>
    <row r="3" spans="1:54" ht="14.15" customHeight="1" x14ac:dyDescent="0.3">
      <c r="A3" s="23" t="s">
        <v>31</v>
      </c>
      <c r="B3" s="24">
        <v>3.2</v>
      </c>
      <c r="C3" s="25">
        <v>1.9</v>
      </c>
      <c r="D3" s="25">
        <v>2.5</v>
      </c>
      <c r="E3" s="25">
        <v>4</v>
      </c>
      <c r="F3" s="25">
        <v>5</v>
      </c>
      <c r="G3" s="25">
        <v>6.3</v>
      </c>
      <c r="H3" s="25">
        <v>8</v>
      </c>
      <c r="I3" s="25">
        <v>10</v>
      </c>
      <c r="J3" s="26">
        <v>12.5</v>
      </c>
      <c r="K3" s="26">
        <v>16</v>
      </c>
      <c r="L3" s="26">
        <v>18</v>
      </c>
      <c r="M3" s="27">
        <v>1.3</v>
      </c>
      <c r="N3" s="27">
        <v>1.9</v>
      </c>
      <c r="O3" s="27">
        <v>2.5</v>
      </c>
      <c r="P3" s="27">
        <v>3.2</v>
      </c>
      <c r="Q3" s="27">
        <v>4</v>
      </c>
      <c r="R3" s="27">
        <v>5</v>
      </c>
      <c r="S3" s="27">
        <v>8</v>
      </c>
      <c r="T3" s="27">
        <v>6.3</v>
      </c>
      <c r="U3" s="27">
        <v>6.3</v>
      </c>
      <c r="V3" s="27">
        <v>8</v>
      </c>
      <c r="W3" s="27">
        <v>10</v>
      </c>
      <c r="X3" s="27">
        <v>12.5</v>
      </c>
      <c r="Y3" s="27">
        <v>16</v>
      </c>
      <c r="Z3" s="27">
        <v>25</v>
      </c>
      <c r="AA3" s="27">
        <v>31.5</v>
      </c>
      <c r="AB3" s="28"/>
      <c r="AC3" s="28"/>
      <c r="AD3" s="28"/>
      <c r="AE3" s="28"/>
      <c r="AF3" s="28"/>
      <c r="AG3" s="20"/>
      <c r="AH3" s="29"/>
      <c r="AI3" s="30"/>
      <c r="AJ3" s="30"/>
      <c r="AK3" s="30"/>
      <c r="AL3" s="30"/>
      <c r="AM3" s="30"/>
      <c r="AN3" s="30"/>
      <c r="AP3" s="30"/>
      <c r="AQ3" s="30"/>
      <c r="AR3" s="30"/>
      <c r="AS3" s="30"/>
      <c r="AT3" s="30"/>
      <c r="AU3" s="30"/>
      <c r="AV3" s="30"/>
    </row>
    <row r="4" spans="1:54" s="35" customFormat="1" ht="14.25" customHeight="1" x14ac:dyDescent="0.3">
      <c r="A4" s="31" t="s">
        <v>32</v>
      </c>
      <c r="B4" s="32">
        <v>4.5999999999999999E-2</v>
      </c>
      <c r="C4" s="33">
        <v>4.5999999999999999E-2</v>
      </c>
      <c r="D4" s="33">
        <v>4.5999999999999999E-2</v>
      </c>
      <c r="E4" s="33">
        <v>4.9000000000000002E-2</v>
      </c>
      <c r="F4" s="33">
        <v>9.4E-2</v>
      </c>
      <c r="G4" s="33">
        <v>9.6000000000000002E-2</v>
      </c>
      <c r="H4" s="33">
        <v>0.106</v>
      </c>
      <c r="I4" s="33">
        <v>0.14299999999999999</v>
      </c>
      <c r="J4" s="33">
        <v>0.17599999999999999</v>
      </c>
      <c r="K4" s="33">
        <v>0.216</v>
      </c>
      <c r="L4" s="33">
        <v>0.27200000000000002</v>
      </c>
      <c r="M4" s="34">
        <v>2.5999999999999999E-2</v>
      </c>
      <c r="N4" s="34">
        <v>3.5000000000000003E-2</v>
      </c>
      <c r="O4" s="34">
        <v>0.03</v>
      </c>
      <c r="P4" s="34">
        <v>0.03</v>
      </c>
      <c r="Q4" s="34">
        <v>3.5000000000000003E-2</v>
      </c>
      <c r="R4" s="34">
        <v>3.7999999999999999E-2</v>
      </c>
      <c r="S4" s="34">
        <v>5.8000000000000003E-2</v>
      </c>
      <c r="T4" s="34">
        <v>4.9000000000000002E-2</v>
      </c>
      <c r="U4" s="34">
        <v>0.125</v>
      </c>
      <c r="V4" s="34">
        <v>0.14000000000000001</v>
      </c>
      <c r="W4" s="34">
        <v>0.19800000000000001</v>
      </c>
      <c r="X4" s="34">
        <v>0.191</v>
      </c>
      <c r="Y4" s="34">
        <v>0.254</v>
      </c>
      <c r="Z4" s="34">
        <v>0.54</v>
      </c>
      <c r="AA4" s="34">
        <v>0.65</v>
      </c>
      <c r="AB4" s="28"/>
      <c r="AC4" s="28"/>
      <c r="AD4" s="28"/>
      <c r="AE4" s="28"/>
      <c r="AF4" s="28"/>
      <c r="AG4" s="20"/>
      <c r="AH4" s="29"/>
      <c r="AI4" s="33"/>
      <c r="AJ4" s="33"/>
      <c r="AK4" s="33"/>
      <c r="AL4" s="33"/>
      <c r="AM4" s="33"/>
      <c r="AN4" s="33"/>
      <c r="AP4" s="33"/>
      <c r="AQ4" s="33"/>
      <c r="AR4" s="33"/>
      <c r="AS4" s="33"/>
      <c r="AT4" s="33"/>
      <c r="AU4" s="33"/>
      <c r="AV4" s="33"/>
    </row>
    <row r="5" spans="1:54" ht="14.25" customHeight="1" x14ac:dyDescent="0.3">
      <c r="A5" s="36" t="s">
        <v>33</v>
      </c>
      <c r="B5" s="24">
        <v>2.8</v>
      </c>
      <c r="C5" s="25">
        <v>1.7</v>
      </c>
      <c r="D5" s="25">
        <v>2.2000000000000002</v>
      </c>
      <c r="E5" s="25">
        <v>3.6</v>
      </c>
      <c r="F5" s="25">
        <v>4.5</v>
      </c>
      <c r="G5" s="25">
        <v>5.6</v>
      </c>
      <c r="H5" s="25">
        <v>7.1</v>
      </c>
      <c r="I5" s="25">
        <v>9</v>
      </c>
      <c r="J5" s="37">
        <v>11.2</v>
      </c>
      <c r="K5" s="37">
        <v>14</v>
      </c>
      <c r="L5" s="37">
        <v>16</v>
      </c>
      <c r="M5" s="38">
        <v>1.1000000000000001</v>
      </c>
      <c r="N5" s="38">
        <v>1.7</v>
      </c>
      <c r="O5" s="38">
        <v>2.2000000000000002</v>
      </c>
      <c r="P5" s="38">
        <v>2.8</v>
      </c>
      <c r="Q5" s="38">
        <v>3.6</v>
      </c>
      <c r="R5" s="38">
        <v>4.5</v>
      </c>
      <c r="S5" s="38">
        <v>7.1</v>
      </c>
      <c r="T5" s="38">
        <v>5.6</v>
      </c>
      <c r="U5" s="38">
        <v>5.6</v>
      </c>
      <c r="V5" s="38">
        <v>7.1</v>
      </c>
      <c r="W5" s="38">
        <v>9</v>
      </c>
      <c r="X5" s="38">
        <v>11.2</v>
      </c>
      <c r="Y5" s="38">
        <v>14</v>
      </c>
      <c r="Z5" s="38">
        <v>22.4</v>
      </c>
      <c r="AA5" s="38">
        <v>28</v>
      </c>
      <c r="AB5" s="28"/>
      <c r="AC5" s="28"/>
      <c r="AD5" s="28"/>
      <c r="AE5" s="28"/>
      <c r="AF5" s="28"/>
      <c r="AG5" s="20"/>
      <c r="AH5" s="29"/>
      <c r="AI5" s="30"/>
      <c r="AJ5" s="30"/>
      <c r="AK5" s="30"/>
      <c r="AL5" s="30"/>
      <c r="AM5" s="30"/>
      <c r="AN5" s="30"/>
      <c r="AP5" s="30"/>
      <c r="AQ5" s="30"/>
      <c r="AR5" s="30"/>
      <c r="AS5" s="30"/>
      <c r="AT5" s="30"/>
      <c r="AU5" s="30"/>
      <c r="AV5" s="30"/>
    </row>
    <row r="6" spans="1:54" s="41" customFormat="1" ht="14.25" customHeight="1" x14ac:dyDescent="0.3">
      <c r="A6" s="39" t="s">
        <v>34</v>
      </c>
      <c r="B6" s="40">
        <v>23.5</v>
      </c>
      <c r="C6" s="26">
        <v>23.5</v>
      </c>
      <c r="D6" s="26">
        <v>23.5</v>
      </c>
      <c r="E6" s="26">
        <v>24</v>
      </c>
      <c r="F6" s="26">
        <v>28.5</v>
      </c>
      <c r="G6" s="26">
        <v>29</v>
      </c>
      <c r="H6" s="26">
        <v>35.5</v>
      </c>
      <c r="I6" s="26">
        <v>36.5</v>
      </c>
      <c r="J6" s="26">
        <v>46</v>
      </c>
      <c r="K6" s="26">
        <v>47</v>
      </c>
      <c r="L6" s="26">
        <v>51</v>
      </c>
      <c r="M6" s="34">
        <v>22</v>
      </c>
      <c r="N6" s="34">
        <v>22</v>
      </c>
      <c r="O6" s="34">
        <v>23</v>
      </c>
      <c r="P6" s="34">
        <v>23</v>
      </c>
      <c r="Q6" s="34">
        <v>23</v>
      </c>
      <c r="R6" s="34">
        <v>26.5</v>
      </c>
      <c r="S6" s="34">
        <v>30.5</v>
      </c>
      <c r="T6" s="34">
        <v>26.5</v>
      </c>
      <c r="U6" s="34" t="s">
        <v>35</v>
      </c>
      <c r="V6" s="34" t="s">
        <v>35</v>
      </c>
      <c r="W6" s="34" t="s">
        <v>35</v>
      </c>
      <c r="X6" s="34" t="s">
        <v>36</v>
      </c>
      <c r="Y6" s="34" t="s">
        <v>36</v>
      </c>
      <c r="Z6" s="34" t="s">
        <v>37</v>
      </c>
      <c r="AA6" s="34" t="s">
        <v>38</v>
      </c>
      <c r="AB6" s="28"/>
      <c r="AC6" s="28"/>
      <c r="AD6" s="28"/>
      <c r="AE6" s="28"/>
      <c r="AF6" s="28"/>
      <c r="AG6" s="20"/>
      <c r="AH6" s="29"/>
      <c r="AI6" s="30"/>
      <c r="AJ6" s="30"/>
      <c r="AK6" s="30"/>
      <c r="AL6" s="30"/>
      <c r="AM6" s="30"/>
      <c r="AN6" s="30"/>
      <c r="AO6" s="11"/>
      <c r="AP6" s="30"/>
      <c r="AQ6" s="30"/>
      <c r="AR6" s="30"/>
      <c r="AS6" s="30"/>
      <c r="AT6" s="30"/>
      <c r="AU6" s="30"/>
      <c r="AV6" s="30"/>
      <c r="AW6" s="11"/>
      <c r="AX6" s="11"/>
      <c r="AY6" s="11"/>
      <c r="AZ6" s="11"/>
      <c r="BA6" s="11"/>
      <c r="BB6" s="11"/>
    </row>
    <row r="7" spans="1:54" ht="14.25" customHeight="1" x14ac:dyDescent="0.3">
      <c r="A7" s="42" t="s">
        <v>39</v>
      </c>
      <c r="B7" s="43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44"/>
      <c r="AB7" s="28"/>
      <c r="AC7" s="28"/>
      <c r="AD7" s="28"/>
      <c r="AE7" s="28"/>
      <c r="AF7" s="28"/>
      <c r="AG7" s="20"/>
      <c r="AH7" s="29"/>
      <c r="AI7" s="30"/>
      <c r="AJ7" s="30"/>
      <c r="AK7" s="30"/>
      <c r="AL7" s="30"/>
      <c r="AM7" s="30"/>
      <c r="AN7" s="30"/>
      <c r="AP7" s="30"/>
      <c r="AQ7" s="30"/>
      <c r="AR7" s="30"/>
      <c r="AS7" s="30"/>
      <c r="AT7" s="30"/>
      <c r="AU7" s="30"/>
      <c r="AV7" s="30"/>
    </row>
    <row r="8" spans="1:54" s="41" customFormat="1" ht="14.25" customHeight="1" x14ac:dyDescent="0.3">
      <c r="A8" s="45" t="s">
        <v>40</v>
      </c>
      <c r="B8" s="40">
        <f>B6</f>
        <v>23.5</v>
      </c>
      <c r="C8" s="46">
        <f>C6</f>
        <v>23.5</v>
      </c>
      <c r="D8" s="46">
        <f t="shared" ref="D8:L8" si="0">D6</f>
        <v>23.5</v>
      </c>
      <c r="E8" s="46">
        <f t="shared" si="0"/>
        <v>24</v>
      </c>
      <c r="F8" s="46">
        <f t="shared" si="0"/>
        <v>28.5</v>
      </c>
      <c r="G8" s="46">
        <f t="shared" si="0"/>
        <v>29</v>
      </c>
      <c r="H8" s="46">
        <f t="shared" si="0"/>
        <v>35.5</v>
      </c>
      <c r="I8" s="46">
        <f t="shared" si="0"/>
        <v>36.5</v>
      </c>
      <c r="J8" s="46">
        <f t="shared" si="0"/>
        <v>46</v>
      </c>
      <c r="K8" s="46">
        <f>K6</f>
        <v>47</v>
      </c>
      <c r="L8" s="46">
        <f t="shared" si="0"/>
        <v>51</v>
      </c>
      <c r="M8" s="46">
        <f>M6</f>
        <v>22</v>
      </c>
      <c r="N8" s="46">
        <f t="shared" ref="N8:T8" si="1">N6</f>
        <v>22</v>
      </c>
      <c r="O8" s="46">
        <f t="shared" si="1"/>
        <v>23</v>
      </c>
      <c r="P8" s="46">
        <f t="shared" si="1"/>
        <v>23</v>
      </c>
      <c r="Q8" s="46">
        <f t="shared" si="1"/>
        <v>23</v>
      </c>
      <c r="R8" s="46">
        <f t="shared" si="1"/>
        <v>26.5</v>
      </c>
      <c r="S8" s="46">
        <f t="shared" si="1"/>
        <v>30.5</v>
      </c>
      <c r="T8" s="46">
        <f t="shared" si="1"/>
        <v>26.5</v>
      </c>
      <c r="U8" s="46" t="str">
        <f>U6</f>
        <v>35</v>
      </c>
      <c r="V8" s="46" t="str">
        <f t="shared" ref="V8:AA8" si="2">V6</f>
        <v>35</v>
      </c>
      <c r="W8" s="46" t="str">
        <f t="shared" si="2"/>
        <v>35</v>
      </c>
      <c r="X8" s="46" t="str">
        <f t="shared" si="2"/>
        <v>46</v>
      </c>
      <c r="Y8" s="46" t="str">
        <f t="shared" si="2"/>
        <v>46</v>
      </c>
      <c r="Z8" s="46" t="str">
        <f t="shared" si="2"/>
        <v>105</v>
      </c>
      <c r="AA8" s="46" t="str">
        <f t="shared" si="2"/>
        <v>115</v>
      </c>
      <c r="AB8" s="28"/>
      <c r="AC8" s="28"/>
      <c r="AD8" s="28"/>
      <c r="AE8" s="28"/>
      <c r="AF8" s="28"/>
      <c r="AG8" s="20"/>
      <c r="AH8" s="29"/>
      <c r="AI8" s="30"/>
      <c r="AJ8" s="30"/>
      <c r="AK8" s="30"/>
      <c r="AL8" s="30"/>
      <c r="AM8" s="30"/>
      <c r="AN8" s="30"/>
      <c r="AO8" s="11"/>
      <c r="AP8" s="30"/>
      <c r="AQ8" s="30"/>
      <c r="AR8" s="30"/>
      <c r="AS8" s="30"/>
      <c r="AT8" s="30"/>
      <c r="AU8" s="30"/>
      <c r="AV8" s="30"/>
      <c r="AW8" s="11"/>
      <c r="AX8" s="11"/>
      <c r="AY8" s="11"/>
      <c r="AZ8" s="11"/>
      <c r="BA8" s="11"/>
      <c r="BB8" s="11"/>
    </row>
    <row r="9" spans="1:54" ht="14.25" customHeight="1" x14ac:dyDescent="0.3">
      <c r="A9" s="45" t="s">
        <v>41</v>
      </c>
      <c r="B9" s="40">
        <v>2.5</v>
      </c>
      <c r="C9" s="47">
        <v>2.5</v>
      </c>
      <c r="D9" s="47">
        <v>2.5</v>
      </c>
      <c r="E9" s="47">
        <v>3</v>
      </c>
      <c r="F9" s="47">
        <v>2.5</v>
      </c>
      <c r="G9" s="47">
        <v>2.5</v>
      </c>
      <c r="H9" s="47">
        <v>2.5</v>
      </c>
      <c r="I9" s="47">
        <v>2.5</v>
      </c>
      <c r="J9" s="37">
        <v>3</v>
      </c>
      <c r="K9" s="37">
        <v>2</v>
      </c>
      <c r="L9" s="37">
        <v>3</v>
      </c>
      <c r="M9" s="47">
        <v>3</v>
      </c>
      <c r="N9" s="47">
        <v>3</v>
      </c>
      <c r="O9" s="47">
        <v>3</v>
      </c>
      <c r="P9" s="47">
        <v>3</v>
      </c>
      <c r="Q9" s="26">
        <v>3</v>
      </c>
      <c r="R9" s="47">
        <v>2.5</v>
      </c>
      <c r="S9" s="47">
        <v>2.5</v>
      </c>
      <c r="T9" s="48">
        <v>2.5</v>
      </c>
      <c r="U9" s="48">
        <v>4</v>
      </c>
      <c r="V9" s="33">
        <v>4</v>
      </c>
      <c r="W9" s="33">
        <v>4</v>
      </c>
      <c r="X9" s="33">
        <v>3</v>
      </c>
      <c r="Y9" s="33">
        <v>3</v>
      </c>
      <c r="Z9" s="33">
        <v>19</v>
      </c>
      <c r="AA9" s="48">
        <v>20</v>
      </c>
      <c r="AB9" s="48"/>
      <c r="AC9" s="48"/>
      <c r="AD9" s="48"/>
      <c r="AE9" s="48"/>
      <c r="AF9" s="48"/>
      <c r="AG9" s="20"/>
      <c r="AH9" s="48"/>
      <c r="AI9" s="49"/>
      <c r="AJ9" s="49"/>
      <c r="AK9" s="49"/>
      <c r="AL9" s="49"/>
      <c r="AM9" s="49"/>
      <c r="AN9" s="49"/>
      <c r="AP9" s="49"/>
      <c r="AQ9" s="49"/>
      <c r="AR9" s="49"/>
      <c r="AS9" s="49"/>
      <c r="AT9" s="49"/>
      <c r="AU9" s="49"/>
      <c r="AV9" s="49"/>
    </row>
    <row r="10" spans="1:54" ht="14.25" customHeight="1" thickBot="1" x14ac:dyDescent="0.35">
      <c r="A10" s="42" t="s">
        <v>42</v>
      </c>
      <c r="B10" s="50">
        <f>'[1]1. START. Ptoject information'!$B$11</f>
        <v>1400</v>
      </c>
      <c r="C10" s="50">
        <f>'[1]1. START. Ptoject information'!$B$11</f>
        <v>1400</v>
      </c>
      <c r="D10" s="50">
        <f>'[1]1. START. Ptoject information'!$B$11</f>
        <v>1400</v>
      </c>
      <c r="E10" s="50">
        <f>'[1]1. START. Ptoject information'!$B$11</f>
        <v>1400</v>
      </c>
      <c r="F10" s="50">
        <f>'[1]1. START. Ptoject information'!$B$11</f>
        <v>1400</v>
      </c>
      <c r="G10" s="50">
        <f>'[1]1. START. Ptoject information'!$B$11</f>
        <v>1400</v>
      </c>
      <c r="H10" s="50">
        <f>'[1]1. START. Ptoject information'!$B$11</f>
        <v>1400</v>
      </c>
      <c r="I10" s="50">
        <f>'[1]1. START. Ptoject information'!$B$11</f>
        <v>1400</v>
      </c>
      <c r="J10" s="50">
        <f>'[1]1. START. Ptoject information'!$B$11</f>
        <v>1400</v>
      </c>
      <c r="K10" s="50">
        <f>'[1]1. START. Ptoject information'!$B$11</f>
        <v>1400</v>
      </c>
      <c r="L10" s="50">
        <f>'[1]1. START. Ptoject information'!$B$11</f>
        <v>1400</v>
      </c>
      <c r="M10" s="50">
        <f>'[1]1. START. Ptoject information'!$B$11</f>
        <v>1400</v>
      </c>
      <c r="N10" s="50">
        <f>'[1]1. START. Ptoject information'!$B$11</f>
        <v>1400</v>
      </c>
      <c r="O10" s="50">
        <f>'[1]1. START. Ptoject information'!$B$11</f>
        <v>1400</v>
      </c>
      <c r="P10" s="50">
        <f>'[1]1. START. Ptoject information'!$B$11</f>
        <v>1400</v>
      </c>
      <c r="Q10" s="50">
        <f>'[1]1. START. Ptoject information'!$B$11</f>
        <v>1400</v>
      </c>
      <c r="R10" s="50">
        <f>'[1]1. START. Ptoject information'!$B$11</f>
        <v>1400</v>
      </c>
      <c r="S10" s="50">
        <f>'[1]1. START. Ptoject information'!$B$11</f>
        <v>1400</v>
      </c>
      <c r="T10" s="50">
        <f>'[1]1. START. Ptoject information'!$B$11</f>
        <v>1400</v>
      </c>
      <c r="U10" s="50">
        <f>'[1]1. START. Ptoject information'!$B$11</f>
        <v>1400</v>
      </c>
      <c r="V10" s="50">
        <f>'[1]1. START. Ptoject information'!$B$11</f>
        <v>1400</v>
      </c>
      <c r="W10" s="50">
        <f>'[1]1. START. Ptoject information'!$B$11</f>
        <v>1400</v>
      </c>
      <c r="X10" s="50">
        <f>'[1]1. START. Ptoject information'!$B$11</f>
        <v>1400</v>
      </c>
      <c r="Y10" s="50">
        <f>'[1]1. START. Ptoject information'!$B$11</f>
        <v>1400</v>
      </c>
      <c r="Z10" s="50">
        <f>'[1]1. START. Ptoject information'!$B$11</f>
        <v>1400</v>
      </c>
      <c r="AA10" s="50">
        <f>'[1]1. START. Ptoject information'!$B$11</f>
        <v>1400</v>
      </c>
      <c r="AB10" s="48"/>
      <c r="AC10" s="48"/>
      <c r="AD10" s="48"/>
      <c r="AE10" s="48"/>
      <c r="AF10" s="48"/>
      <c r="AG10" s="20"/>
      <c r="AH10" s="48"/>
      <c r="AI10" s="49"/>
      <c r="AJ10" s="49"/>
      <c r="AK10" s="49"/>
      <c r="AL10" s="49"/>
      <c r="AM10" s="49"/>
      <c r="AN10" s="49"/>
      <c r="AP10" s="49"/>
      <c r="AQ10" s="49"/>
      <c r="AR10" s="49"/>
      <c r="AS10" s="49"/>
      <c r="AT10" s="49"/>
      <c r="AU10" s="49"/>
      <c r="AV10" s="49"/>
    </row>
    <row r="11" spans="1:54" ht="14.25" customHeight="1" thickTop="1" thickBot="1" x14ac:dyDescent="0.35">
      <c r="A11" s="42" t="s">
        <v>43</v>
      </c>
      <c r="B11" s="50">
        <f>'[1]1. START. Ptoject information'!$B$12</f>
        <v>600</v>
      </c>
      <c r="C11" s="50">
        <f>'[1]1. START. Ptoject information'!$B$12</f>
        <v>600</v>
      </c>
      <c r="D11" s="50">
        <f>'[1]1. START. Ptoject information'!$B$12</f>
        <v>600</v>
      </c>
      <c r="E11" s="50">
        <f>'[1]1. START. Ptoject information'!$B$12</f>
        <v>600</v>
      </c>
      <c r="F11" s="50">
        <f>'[1]1. START. Ptoject information'!$B$12</f>
        <v>600</v>
      </c>
      <c r="G11" s="50">
        <f>'[1]1. START. Ptoject information'!$B$12</f>
        <v>600</v>
      </c>
      <c r="H11" s="50">
        <f>'[1]1. START. Ptoject information'!$B$12</f>
        <v>600</v>
      </c>
      <c r="I11" s="50">
        <f>'[1]1. START. Ptoject information'!$B$12</f>
        <v>600</v>
      </c>
      <c r="J11" s="50">
        <f>'[1]1. START. Ptoject information'!$B$12</f>
        <v>600</v>
      </c>
      <c r="K11" s="50">
        <f>'[1]1. START. Ptoject information'!$B$12</f>
        <v>600</v>
      </c>
      <c r="L11" s="50">
        <f>'[1]1. START. Ptoject information'!$B$12</f>
        <v>600</v>
      </c>
      <c r="M11" s="50">
        <f>'[1]1. START. Ptoject information'!$B$12</f>
        <v>600</v>
      </c>
      <c r="N11" s="50">
        <f>'[1]1. START. Ptoject information'!$B$12</f>
        <v>600</v>
      </c>
      <c r="O11" s="50">
        <f>'[1]1. START. Ptoject information'!$B$12</f>
        <v>600</v>
      </c>
      <c r="P11" s="50">
        <f>'[1]1. START. Ptoject information'!$B$12</f>
        <v>600</v>
      </c>
      <c r="Q11" s="50">
        <f>'[1]1. START. Ptoject information'!$B$12</f>
        <v>600</v>
      </c>
      <c r="R11" s="50">
        <f>'[1]1. START. Ptoject information'!$B$12</f>
        <v>600</v>
      </c>
      <c r="S11" s="50">
        <f>'[1]1. START. Ptoject information'!$B$12</f>
        <v>600</v>
      </c>
      <c r="T11" s="50">
        <f>'[1]1. START. Ptoject information'!$B$12</f>
        <v>600</v>
      </c>
      <c r="U11" s="50">
        <f>'[1]1. START. Ptoject information'!$B$12</f>
        <v>600</v>
      </c>
      <c r="V11" s="50">
        <f>'[1]1. START. Ptoject information'!$B$12</f>
        <v>600</v>
      </c>
      <c r="W11" s="50">
        <f>'[1]1. START. Ptoject information'!$B$12</f>
        <v>600</v>
      </c>
      <c r="X11" s="50">
        <f>'[1]1. START. Ptoject information'!$B$12</f>
        <v>600</v>
      </c>
      <c r="Y11" s="50">
        <f>'[1]1. START. Ptoject information'!$B$12</f>
        <v>600</v>
      </c>
      <c r="Z11" s="50">
        <f>'[1]1. START. Ptoject information'!$B$12</f>
        <v>600</v>
      </c>
      <c r="AA11" s="50">
        <f>'[1]1. START. Ptoject information'!$B$12</f>
        <v>600</v>
      </c>
      <c r="AB11" s="48"/>
      <c r="AC11" s="48"/>
      <c r="AD11" s="48"/>
      <c r="AE11" s="48"/>
      <c r="AF11" s="48"/>
      <c r="AG11" s="20"/>
      <c r="AH11" s="48"/>
      <c r="AI11" s="49"/>
      <c r="AJ11" s="49"/>
      <c r="AK11" s="49"/>
      <c r="AL11" s="49"/>
      <c r="AM11" s="49"/>
      <c r="AN11" s="49"/>
      <c r="AP11" s="49"/>
      <c r="AQ11" s="49"/>
      <c r="AR11" s="49"/>
      <c r="AS11" s="49"/>
      <c r="AT11" s="49"/>
      <c r="AU11" s="49"/>
      <c r="AV11" s="49"/>
    </row>
    <row r="12" spans="1:54" ht="14.25" customHeight="1" thickTop="1" thickBot="1" x14ac:dyDescent="0.35">
      <c r="A12" s="51" t="s">
        <v>44</v>
      </c>
      <c r="B12" s="50">
        <f>'[1]1. START. Ptoject information'!$B$13</f>
        <v>22</v>
      </c>
      <c r="C12" s="50">
        <f>'[1]1. START. Ptoject information'!$B$13</f>
        <v>22</v>
      </c>
      <c r="D12" s="50">
        <f>'[1]1. START. Ptoject information'!$B$13</f>
        <v>22</v>
      </c>
      <c r="E12" s="50">
        <f>'[1]1. START. Ptoject information'!$B$13</f>
        <v>22</v>
      </c>
      <c r="F12" s="50">
        <f>'[1]1. START. Ptoject information'!$B$13</f>
        <v>22</v>
      </c>
      <c r="G12" s="50">
        <f>'[1]1. START. Ptoject information'!$B$13</f>
        <v>22</v>
      </c>
      <c r="H12" s="50">
        <f>'[1]1. START. Ptoject information'!$B$13</f>
        <v>22</v>
      </c>
      <c r="I12" s="50">
        <f>'[1]1. START. Ptoject information'!$B$13</f>
        <v>22</v>
      </c>
      <c r="J12" s="50">
        <f>'[1]1. START. Ptoject information'!$B$13</f>
        <v>22</v>
      </c>
      <c r="K12" s="50">
        <f>'[1]1. START. Ptoject information'!$B$13</f>
        <v>22</v>
      </c>
      <c r="L12" s="50">
        <f>'[1]1. START. Ptoject information'!$B$13</f>
        <v>22</v>
      </c>
      <c r="M12" s="50">
        <f>'[1]1. START. Ptoject information'!$B$13</f>
        <v>22</v>
      </c>
      <c r="N12" s="50">
        <f>'[1]1. START. Ptoject information'!$B$13</f>
        <v>22</v>
      </c>
      <c r="O12" s="50">
        <f>'[1]1. START. Ptoject information'!$B$13</f>
        <v>22</v>
      </c>
      <c r="P12" s="50">
        <f>'[1]1. START. Ptoject information'!$B$13</f>
        <v>22</v>
      </c>
      <c r="Q12" s="50">
        <f>'[1]1. START. Ptoject information'!$B$13</f>
        <v>22</v>
      </c>
      <c r="R12" s="50">
        <f>'[1]1. START. Ptoject information'!$B$13</f>
        <v>22</v>
      </c>
      <c r="S12" s="50">
        <f>'[1]1. START. Ptoject information'!$B$13</f>
        <v>22</v>
      </c>
      <c r="T12" s="50">
        <f>'[1]1. START. Ptoject information'!$B$13</f>
        <v>22</v>
      </c>
      <c r="U12" s="50">
        <f>'[1]1. START. Ptoject information'!$B$13</f>
        <v>22</v>
      </c>
      <c r="V12" s="50">
        <f>'[1]1. START. Ptoject information'!$B$13</f>
        <v>22</v>
      </c>
      <c r="W12" s="50">
        <f>'[1]1. START. Ptoject information'!$B$13</f>
        <v>22</v>
      </c>
      <c r="X12" s="50">
        <f>'[1]1. START. Ptoject information'!$B$13</f>
        <v>22</v>
      </c>
      <c r="Y12" s="50">
        <f>'[1]1. START. Ptoject information'!$B$13</f>
        <v>22</v>
      </c>
      <c r="Z12" s="50">
        <f>'[1]1. START. Ptoject information'!$B$13</f>
        <v>22</v>
      </c>
      <c r="AA12" s="50">
        <f>'[1]1. START. Ptoject information'!$B$13</f>
        <v>22</v>
      </c>
      <c r="AB12" s="52"/>
      <c r="AC12" s="52"/>
      <c r="AD12" s="52"/>
      <c r="AE12" s="52"/>
      <c r="AF12" s="52"/>
      <c r="AG12" s="52"/>
      <c r="AH12" s="52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</row>
    <row r="13" spans="1:54" ht="14.25" customHeight="1" thickTop="1" x14ac:dyDescent="0.3">
      <c r="A13" s="54" t="s">
        <v>45</v>
      </c>
      <c r="B13" s="55">
        <f t="shared" ref="B13:AA13" si="3">B4*(B10+B11)*B12</f>
        <v>2024</v>
      </c>
      <c r="C13" s="55">
        <f t="shared" si="3"/>
        <v>2024</v>
      </c>
      <c r="D13" s="55">
        <f t="shared" si="3"/>
        <v>2024</v>
      </c>
      <c r="E13" s="55">
        <f>E4*(E10+E11)*E12</f>
        <v>2156</v>
      </c>
      <c r="F13" s="55">
        <f t="shared" si="3"/>
        <v>4136</v>
      </c>
      <c r="G13" s="55">
        <f t="shared" si="3"/>
        <v>4224</v>
      </c>
      <c r="H13" s="55">
        <f t="shared" si="3"/>
        <v>4664</v>
      </c>
      <c r="I13" s="55">
        <f t="shared" si="3"/>
        <v>6292</v>
      </c>
      <c r="J13" s="55">
        <f t="shared" si="3"/>
        <v>7744</v>
      </c>
      <c r="K13" s="55">
        <f t="shared" si="3"/>
        <v>9504</v>
      </c>
      <c r="L13" s="55">
        <f t="shared" si="3"/>
        <v>11968</v>
      </c>
      <c r="M13" s="55">
        <f t="shared" si="3"/>
        <v>1144</v>
      </c>
      <c r="N13" s="55">
        <f t="shared" si="3"/>
        <v>1540</v>
      </c>
      <c r="O13" s="55">
        <f t="shared" si="3"/>
        <v>1320</v>
      </c>
      <c r="P13" s="55">
        <f t="shared" si="3"/>
        <v>1320</v>
      </c>
      <c r="Q13" s="55">
        <f t="shared" si="3"/>
        <v>1540</v>
      </c>
      <c r="R13" s="55">
        <f t="shared" si="3"/>
        <v>1672</v>
      </c>
      <c r="S13" s="55">
        <f t="shared" si="3"/>
        <v>2552</v>
      </c>
      <c r="T13" s="55">
        <f t="shared" si="3"/>
        <v>2156</v>
      </c>
      <c r="U13" s="55">
        <f t="shared" si="3"/>
        <v>5500</v>
      </c>
      <c r="V13" s="55">
        <f t="shared" si="3"/>
        <v>6160</v>
      </c>
      <c r="W13" s="55">
        <f t="shared" si="3"/>
        <v>8712</v>
      </c>
      <c r="X13" s="55">
        <f t="shared" si="3"/>
        <v>8404</v>
      </c>
      <c r="Y13" s="55">
        <f t="shared" si="3"/>
        <v>11176</v>
      </c>
      <c r="Z13" s="55">
        <f t="shared" si="3"/>
        <v>23760</v>
      </c>
      <c r="AA13" s="55">
        <f t="shared" si="3"/>
        <v>28600</v>
      </c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</row>
    <row r="14" spans="1:54" ht="14.25" customHeight="1" x14ac:dyDescent="0.3">
      <c r="A14" s="54" t="s">
        <v>46</v>
      </c>
      <c r="B14" s="55">
        <f t="shared" ref="B14:AA14" si="4">(B10*B3+B11*B5)/(B10+B11)</f>
        <v>3.08</v>
      </c>
      <c r="C14" s="55">
        <f t="shared" si="4"/>
        <v>1.84</v>
      </c>
      <c r="D14" s="55">
        <f t="shared" si="4"/>
        <v>2.41</v>
      </c>
      <c r="E14" s="55">
        <f t="shared" si="4"/>
        <v>3.88</v>
      </c>
      <c r="F14" s="55">
        <f t="shared" si="4"/>
        <v>4.8499999999999996</v>
      </c>
      <c r="G14" s="55">
        <f t="shared" si="4"/>
        <v>6.09</v>
      </c>
      <c r="H14" s="55">
        <f t="shared" si="4"/>
        <v>7.73</v>
      </c>
      <c r="I14" s="55">
        <f t="shared" si="4"/>
        <v>9.6999999999999993</v>
      </c>
      <c r="J14" s="55">
        <f t="shared" si="4"/>
        <v>12.11</v>
      </c>
      <c r="K14" s="55">
        <f t="shared" si="4"/>
        <v>15.4</v>
      </c>
      <c r="L14" s="55">
        <f t="shared" si="4"/>
        <v>17.399999999999999</v>
      </c>
      <c r="M14" s="55">
        <f t="shared" si="4"/>
        <v>1.24</v>
      </c>
      <c r="N14" s="55">
        <f t="shared" si="4"/>
        <v>1.84</v>
      </c>
      <c r="O14" s="55">
        <f t="shared" si="4"/>
        <v>2.41</v>
      </c>
      <c r="P14" s="55">
        <f t="shared" si="4"/>
        <v>3.08</v>
      </c>
      <c r="Q14" s="55">
        <f t="shared" si="4"/>
        <v>3.88</v>
      </c>
      <c r="R14" s="55">
        <f t="shared" si="4"/>
        <v>4.8499999999999996</v>
      </c>
      <c r="S14" s="55">
        <f t="shared" si="4"/>
        <v>7.73</v>
      </c>
      <c r="T14" s="55">
        <f t="shared" si="4"/>
        <v>6.09</v>
      </c>
      <c r="U14" s="55">
        <f t="shared" si="4"/>
        <v>6.09</v>
      </c>
      <c r="V14" s="55">
        <f t="shared" si="4"/>
        <v>7.73</v>
      </c>
      <c r="W14" s="55">
        <f t="shared" si="4"/>
        <v>9.6999999999999993</v>
      </c>
      <c r="X14" s="55">
        <f t="shared" si="4"/>
        <v>12.11</v>
      </c>
      <c r="Y14" s="55">
        <f t="shared" si="4"/>
        <v>15.4</v>
      </c>
      <c r="Z14" s="55">
        <f t="shared" si="4"/>
        <v>24.22</v>
      </c>
      <c r="AA14" s="55">
        <f t="shared" si="4"/>
        <v>30.45</v>
      </c>
      <c r="AB14" s="20"/>
      <c r="AC14" s="20"/>
      <c r="AD14" s="20"/>
      <c r="AE14" s="20"/>
      <c r="AF14" s="20"/>
      <c r="AG14" s="20"/>
      <c r="AH14" s="20"/>
    </row>
    <row r="15" spans="1:54" ht="14.25" customHeight="1" x14ac:dyDescent="0.3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57"/>
      <c r="O15" s="57"/>
      <c r="P15" s="57"/>
      <c r="Q15" s="57"/>
      <c r="R15" s="57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54" ht="14.25" customHeigh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48" ht="14" x14ac:dyDescent="0.3">
      <c r="B17" s="20"/>
      <c r="C17" s="20"/>
      <c r="D17" s="20"/>
      <c r="E17" s="20"/>
      <c r="F17" s="20"/>
      <c r="G17" s="5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48" ht="20" thickBot="1" x14ac:dyDescent="0.5">
      <c r="A18" s="59" t="s">
        <v>47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48" ht="17.5" customHeight="1" thickTop="1" x14ac:dyDescent="0.3">
      <c r="A19" s="61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20"/>
      <c r="M19" s="62"/>
      <c r="N19" s="62"/>
      <c r="O19" s="63"/>
      <c r="P19" s="63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</row>
    <row r="20" spans="1:48" ht="14.25" customHeight="1" thickBot="1" x14ac:dyDescent="0.45">
      <c r="A20" s="65" t="s">
        <v>48</v>
      </c>
      <c r="B20" s="26"/>
      <c r="C20" s="26"/>
      <c r="D20" s="26"/>
      <c r="E20" s="26"/>
      <c r="F20" s="26"/>
      <c r="G20" s="26"/>
      <c r="H20" s="26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28"/>
      <c r="AB20" s="28"/>
      <c r="AC20" s="28"/>
      <c r="AD20" s="28"/>
      <c r="AE20" s="28"/>
      <c r="AF20" s="28"/>
      <c r="AG20" s="62"/>
      <c r="AH20" s="62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</row>
    <row r="21" spans="1:48" s="72" customFormat="1" thickTop="1" x14ac:dyDescent="0.3">
      <c r="A21" s="66"/>
      <c r="B21" s="67"/>
      <c r="C21" s="67"/>
      <c r="D21" s="67"/>
      <c r="E21" s="67"/>
      <c r="F21" s="67"/>
      <c r="G21" s="68"/>
      <c r="H21" s="26"/>
      <c r="I21" s="62"/>
      <c r="J21" s="62"/>
      <c r="K21" s="62"/>
      <c r="L21" s="62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70"/>
      <c r="AH21" s="70"/>
      <c r="AI21" s="71"/>
      <c r="AJ21" s="71"/>
      <c r="AK21" s="71"/>
      <c r="AL21" s="71"/>
      <c r="AM21" s="71"/>
      <c r="AN21" s="71"/>
      <c r="AO21" s="64"/>
      <c r="AP21" s="71"/>
      <c r="AQ21" s="71"/>
      <c r="AR21" s="71"/>
      <c r="AS21" s="71"/>
      <c r="AT21" s="71"/>
      <c r="AU21" s="71"/>
      <c r="AV21" s="71"/>
    </row>
    <row r="22" spans="1:48" s="72" customFormat="1" ht="14.5" x14ac:dyDescent="0.3">
      <c r="A22" s="15" t="s">
        <v>49</v>
      </c>
      <c r="B22" s="55">
        <f t="shared" ref="B22:AA22" si="5">((B8+B9)/($B$8+$B$9))*($B$14/B14)</f>
        <v>1</v>
      </c>
      <c r="C22" s="73">
        <f t="shared" si="5"/>
        <v>1.6739130434782608</v>
      </c>
      <c r="D22" s="73">
        <f t="shared" si="5"/>
        <v>1.2780082987551866</v>
      </c>
      <c r="E22" s="73">
        <f t="shared" si="5"/>
        <v>0.82434575733544824</v>
      </c>
      <c r="F22" s="73">
        <f t="shared" si="5"/>
        <v>0.757176843774782</v>
      </c>
      <c r="G22" s="73">
        <f t="shared" si="5"/>
        <v>0.61273209549071617</v>
      </c>
      <c r="H22" s="73">
        <f t="shared" si="5"/>
        <v>0.58234650213951633</v>
      </c>
      <c r="I22" s="73">
        <f t="shared" si="5"/>
        <v>0.47628865979381452</v>
      </c>
      <c r="J22" s="73">
        <f>((J8+J9)/($B$8+$B$9))*($B$14/J14)</f>
        <v>0.47932414406402851</v>
      </c>
      <c r="K22" s="73">
        <f t="shared" si="5"/>
        <v>0.37692307692307692</v>
      </c>
      <c r="L22" s="73">
        <f t="shared" si="5"/>
        <v>0.36763925729442976</v>
      </c>
      <c r="M22" s="73">
        <f t="shared" si="5"/>
        <v>2.3883374689826304</v>
      </c>
      <c r="N22" s="73">
        <f t="shared" si="5"/>
        <v>1.6095317725752507</v>
      </c>
      <c r="O22" s="73">
        <f t="shared" si="5"/>
        <v>1.2780082987551866</v>
      </c>
      <c r="P22" s="73">
        <f t="shared" si="5"/>
        <v>1</v>
      </c>
      <c r="Q22" s="73">
        <f t="shared" si="5"/>
        <v>0.79381443298969079</v>
      </c>
      <c r="R22" s="73">
        <f t="shared" si="5"/>
        <v>0.70832672482157033</v>
      </c>
      <c r="S22" s="73">
        <f t="shared" si="5"/>
        <v>0.50572196238431677</v>
      </c>
      <c r="T22" s="73">
        <f t="shared" si="5"/>
        <v>0.56410256410256421</v>
      </c>
      <c r="U22" s="73">
        <f t="shared" si="5"/>
        <v>0.75862068965517249</v>
      </c>
      <c r="V22" s="73">
        <f t="shared" si="5"/>
        <v>0.59767141009055624</v>
      </c>
      <c r="W22" s="73">
        <f t="shared" si="5"/>
        <v>0.47628865979381452</v>
      </c>
      <c r="X22" s="73">
        <f t="shared" si="5"/>
        <v>0.47932414406402851</v>
      </c>
      <c r="Y22" s="73">
        <f t="shared" si="5"/>
        <v>0.37692307692307692</v>
      </c>
      <c r="Z22" s="73">
        <f t="shared" si="5"/>
        <v>0.60649177412183197</v>
      </c>
      <c r="AA22" s="73">
        <f t="shared" si="5"/>
        <v>0.52519893899204251</v>
      </c>
      <c r="AB22" s="69"/>
      <c r="AC22" s="69"/>
      <c r="AD22" s="69"/>
      <c r="AE22" s="69"/>
      <c r="AF22" s="69"/>
      <c r="AG22" s="70"/>
      <c r="AH22" s="70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</row>
    <row r="23" spans="1:48" s="72" customFormat="1" ht="14.5" x14ac:dyDescent="0.3">
      <c r="A23" s="15" t="s">
        <v>50</v>
      </c>
      <c r="B23" s="55">
        <f t="shared" ref="B23:AA23" si="6">((B8+B9)/($B$8+$B$9))*($B$14/B14)</f>
        <v>1</v>
      </c>
      <c r="C23" s="73">
        <f t="shared" si="6"/>
        <v>1.6739130434782608</v>
      </c>
      <c r="D23" s="73">
        <f t="shared" si="6"/>
        <v>1.2780082987551866</v>
      </c>
      <c r="E23" s="73">
        <f t="shared" si="6"/>
        <v>0.82434575733544824</v>
      </c>
      <c r="F23" s="73">
        <f t="shared" si="6"/>
        <v>0.757176843774782</v>
      </c>
      <c r="G23" s="73">
        <f t="shared" si="6"/>
        <v>0.61273209549071617</v>
      </c>
      <c r="H23" s="73">
        <f t="shared" si="6"/>
        <v>0.58234650213951633</v>
      </c>
      <c r="I23" s="73">
        <f t="shared" si="6"/>
        <v>0.47628865979381452</v>
      </c>
      <c r="J23" s="73">
        <f t="shared" si="6"/>
        <v>0.47932414406402851</v>
      </c>
      <c r="K23" s="73">
        <f t="shared" si="6"/>
        <v>0.37692307692307692</v>
      </c>
      <c r="L23" s="73">
        <f t="shared" si="6"/>
        <v>0.36763925729442976</v>
      </c>
      <c r="M23" s="73">
        <f t="shared" si="6"/>
        <v>2.3883374689826304</v>
      </c>
      <c r="N23" s="73">
        <f t="shared" si="6"/>
        <v>1.6095317725752507</v>
      </c>
      <c r="O23" s="73">
        <f t="shared" si="6"/>
        <v>1.2780082987551866</v>
      </c>
      <c r="P23" s="73">
        <f t="shared" si="6"/>
        <v>1</v>
      </c>
      <c r="Q23" s="73">
        <f t="shared" si="6"/>
        <v>0.79381443298969079</v>
      </c>
      <c r="R23" s="73">
        <f t="shared" si="6"/>
        <v>0.70832672482157033</v>
      </c>
      <c r="S23" s="73">
        <f t="shared" si="6"/>
        <v>0.50572196238431677</v>
      </c>
      <c r="T23" s="73">
        <f t="shared" si="6"/>
        <v>0.56410256410256421</v>
      </c>
      <c r="U23" s="73">
        <f t="shared" si="6"/>
        <v>0.75862068965517249</v>
      </c>
      <c r="V23" s="73">
        <f t="shared" si="6"/>
        <v>0.59767141009055624</v>
      </c>
      <c r="W23" s="73">
        <f t="shared" si="6"/>
        <v>0.47628865979381452</v>
      </c>
      <c r="X23" s="73">
        <f t="shared" si="6"/>
        <v>0.47932414406402851</v>
      </c>
      <c r="Y23" s="73">
        <f t="shared" si="6"/>
        <v>0.37692307692307692</v>
      </c>
      <c r="Z23" s="73">
        <f t="shared" si="6"/>
        <v>0.60649177412183197</v>
      </c>
      <c r="AA23" s="73">
        <f t="shared" si="6"/>
        <v>0.52519893899204251</v>
      </c>
      <c r="AB23" s="74"/>
      <c r="AC23" s="74"/>
      <c r="AD23" s="74"/>
      <c r="AE23" s="74"/>
      <c r="AF23" s="74"/>
      <c r="AG23" s="75"/>
      <c r="AH23" s="75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</row>
    <row r="24" spans="1:48" s="72" customFormat="1" ht="14.5" x14ac:dyDescent="0.3">
      <c r="A24" s="15" t="s">
        <v>51</v>
      </c>
      <c r="B24" s="55">
        <f t="shared" ref="B24:AA24" si="7">((B9)/($B$9))*($B$14/B14)</f>
        <v>1</v>
      </c>
      <c r="C24" s="73">
        <f t="shared" si="7"/>
        <v>1.6739130434782608</v>
      </c>
      <c r="D24" s="73">
        <f t="shared" si="7"/>
        <v>1.2780082987551866</v>
      </c>
      <c r="E24" s="73">
        <f t="shared" si="7"/>
        <v>0.95257731958762892</v>
      </c>
      <c r="F24" s="73">
        <f t="shared" si="7"/>
        <v>0.63505154639175265</v>
      </c>
      <c r="G24" s="73">
        <f t="shared" si="7"/>
        <v>0.50574712643678166</v>
      </c>
      <c r="H24" s="73">
        <f t="shared" si="7"/>
        <v>0.3984476067270375</v>
      </c>
      <c r="I24" s="73">
        <f t="shared" si="7"/>
        <v>0.31752577319587633</v>
      </c>
      <c r="J24" s="73">
        <f t="shared" si="7"/>
        <v>0.30520231213872834</v>
      </c>
      <c r="K24" s="73">
        <f t="shared" si="7"/>
        <v>0.16000000000000003</v>
      </c>
      <c r="L24" s="73">
        <f t="shared" si="7"/>
        <v>0.2124137931034483</v>
      </c>
      <c r="M24" s="73">
        <f t="shared" si="7"/>
        <v>2.9806451612903224</v>
      </c>
      <c r="N24" s="73">
        <f t="shared" si="7"/>
        <v>2.008695652173913</v>
      </c>
      <c r="O24" s="73">
        <f t="shared" si="7"/>
        <v>1.5336099585062239</v>
      </c>
      <c r="P24" s="73">
        <f t="shared" si="7"/>
        <v>1.2</v>
      </c>
      <c r="Q24" s="73">
        <f t="shared" si="7"/>
        <v>0.95257731958762892</v>
      </c>
      <c r="R24" s="73">
        <f t="shared" si="7"/>
        <v>0.63505154639175265</v>
      </c>
      <c r="S24" s="73">
        <f t="shared" si="7"/>
        <v>0.3984476067270375</v>
      </c>
      <c r="T24" s="73">
        <f t="shared" si="7"/>
        <v>0.50574712643678166</v>
      </c>
      <c r="U24" s="73">
        <f t="shared" si="7"/>
        <v>0.80919540229885067</v>
      </c>
      <c r="V24" s="73">
        <f t="shared" si="7"/>
        <v>0.63751617076326006</v>
      </c>
      <c r="W24" s="73">
        <f t="shared" si="7"/>
        <v>0.5080412371134021</v>
      </c>
      <c r="X24" s="73">
        <f t="shared" si="7"/>
        <v>0.30520231213872834</v>
      </c>
      <c r="Y24" s="73">
        <f t="shared" si="7"/>
        <v>0.24</v>
      </c>
      <c r="Z24" s="73">
        <f t="shared" si="7"/>
        <v>0.96647398843930643</v>
      </c>
      <c r="AA24" s="73">
        <f t="shared" si="7"/>
        <v>0.80919540229885056</v>
      </c>
      <c r="AB24" s="69"/>
      <c r="AC24" s="69"/>
      <c r="AD24" s="69"/>
      <c r="AE24" s="69"/>
      <c r="AF24" s="69"/>
      <c r="AG24" s="70"/>
      <c r="AH24" s="70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</row>
    <row r="25" spans="1:48" ht="14.5" x14ac:dyDescent="0.3">
      <c r="A25" s="15" t="s">
        <v>52</v>
      </c>
      <c r="B25" s="55">
        <f>(B13/$B$13) * ($B$14/B14)</f>
        <v>1</v>
      </c>
      <c r="C25" s="77">
        <f>(C13/$B$13)*($B$14/C14)</f>
        <v>1.6739130434782608</v>
      </c>
      <c r="D25" s="77">
        <f>(D13/$B$13) * ($B$14/D14)</f>
        <v>1.2780082987551866</v>
      </c>
      <c r="E25" s="77">
        <f>(E13/$B$13) * ($B$14/E14)</f>
        <v>0.84558493948901847</v>
      </c>
      <c r="F25" s="77">
        <f>(F13/$B$13) * ($B$14/F14)</f>
        <v>1.2977140295831469</v>
      </c>
      <c r="G25" s="77">
        <f>(G13/$B$13) * ($B$14/G14)</f>
        <v>1.055472263868066</v>
      </c>
      <c r="H25" s="77">
        <f>(H13/$B$13) * ($B$14/H14)</f>
        <v>0.91816187637099944</v>
      </c>
      <c r="I25" s="77">
        <f t="shared" ref="I25:AA25" si="8">(I13/$B$13) * ($B$14/I14)</f>
        <v>0.98709099058718075</v>
      </c>
      <c r="J25" s="77">
        <f t="shared" si="8"/>
        <v>0.97310882131188758</v>
      </c>
      <c r="K25" s="77">
        <f t="shared" si="8"/>
        <v>0.93913043478260883</v>
      </c>
      <c r="L25" s="77">
        <f t="shared" si="8"/>
        <v>1.0466766616691654</v>
      </c>
      <c r="M25" s="77">
        <f t="shared" si="8"/>
        <v>1.4039270687237027</v>
      </c>
      <c r="N25" s="77">
        <f t="shared" si="8"/>
        <v>1.2736294896030245</v>
      </c>
      <c r="O25" s="77">
        <f t="shared" si="8"/>
        <v>0.83348367310120863</v>
      </c>
      <c r="P25" s="77">
        <f t="shared" si="8"/>
        <v>0.65217391304347827</v>
      </c>
      <c r="Q25" s="77">
        <f t="shared" si="8"/>
        <v>0.60398924249215602</v>
      </c>
      <c r="R25" s="77">
        <f t="shared" si="8"/>
        <v>0.52460779919318701</v>
      </c>
      <c r="S25" s="77">
        <f t="shared" si="8"/>
        <v>0.50239046065582993</v>
      </c>
      <c r="T25" s="77">
        <f t="shared" si="8"/>
        <v>0.5387306346826588</v>
      </c>
      <c r="U25" s="77">
        <f t="shared" si="8"/>
        <v>1.374312843578211</v>
      </c>
      <c r="V25" s="77">
        <f t="shared" si="8"/>
        <v>1.2126666291692447</v>
      </c>
      <c r="W25" s="77">
        <f t="shared" si="8"/>
        <v>1.3667413715822501</v>
      </c>
      <c r="X25" s="77">
        <f t="shared" si="8"/>
        <v>1.0560442322191508</v>
      </c>
      <c r="Y25" s="77">
        <f t="shared" si="8"/>
        <v>1.1043478260869566</v>
      </c>
      <c r="Z25" s="77">
        <f t="shared" si="8"/>
        <v>1.4928373963307366</v>
      </c>
      <c r="AA25" s="77">
        <f t="shared" si="8"/>
        <v>1.4292853573213393</v>
      </c>
      <c r="AB25" s="69"/>
      <c r="AC25" s="69"/>
      <c r="AD25" s="69"/>
      <c r="AE25" s="69"/>
      <c r="AF25" s="69"/>
      <c r="AG25" s="70"/>
      <c r="AH25" s="70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</row>
    <row r="26" spans="1:48" ht="14.5" x14ac:dyDescent="0.3">
      <c r="A26" s="15" t="s">
        <v>53</v>
      </c>
      <c r="B26" s="55">
        <f>((B8)/($B$8))*($B$14/B14)</f>
        <v>1</v>
      </c>
      <c r="C26" s="73">
        <f t="shared" ref="C26:AA26" si="9">((C8)/($B$8))*($B$14/C14)</f>
        <v>1.6739130434782608</v>
      </c>
      <c r="D26" s="73">
        <f t="shared" si="9"/>
        <v>1.2780082987551866</v>
      </c>
      <c r="E26" s="73">
        <f t="shared" si="9"/>
        <v>0.81070410177670538</v>
      </c>
      <c r="F26" s="73">
        <f t="shared" si="9"/>
        <v>0.77016889668787025</v>
      </c>
      <c r="G26" s="73">
        <f t="shared" si="9"/>
        <v>0.62411347517730498</v>
      </c>
      <c r="H26" s="73">
        <f t="shared" si="9"/>
        <v>0.60191021441743964</v>
      </c>
      <c r="I26" s="73">
        <f t="shared" si="9"/>
        <v>0.49317832858082916</v>
      </c>
      <c r="J26" s="73">
        <f t="shared" si="9"/>
        <v>0.4978477432050179</v>
      </c>
      <c r="K26" s="73">
        <f t="shared" si="9"/>
        <v>0.4</v>
      </c>
      <c r="L26" s="73">
        <f t="shared" si="9"/>
        <v>0.38415260454878941</v>
      </c>
      <c r="M26" s="73">
        <f t="shared" si="9"/>
        <v>2.3253260123541524</v>
      </c>
      <c r="N26" s="73">
        <f t="shared" si="9"/>
        <v>1.5670675300647547</v>
      </c>
      <c r="O26" s="73">
        <f t="shared" si="9"/>
        <v>1.2508166328242252</v>
      </c>
      <c r="P26" s="73">
        <f t="shared" si="9"/>
        <v>0.97872340425531912</v>
      </c>
      <c r="Q26" s="73">
        <f t="shared" si="9"/>
        <v>0.77692476420267609</v>
      </c>
      <c r="R26" s="73">
        <f t="shared" si="9"/>
        <v>0.71612195656942323</v>
      </c>
      <c r="S26" s="73">
        <f t="shared" si="9"/>
        <v>0.51713412787977209</v>
      </c>
      <c r="T26" s="73">
        <f t="shared" si="9"/>
        <v>0.57031058938615797</v>
      </c>
      <c r="U26" s="73">
        <f t="shared" si="9"/>
        <v>0.75324040107605772</v>
      </c>
      <c r="V26" s="73">
        <f t="shared" si="9"/>
        <v>0.59343260576367285</v>
      </c>
      <c r="W26" s="73">
        <f t="shared" si="9"/>
        <v>0.47291072603641154</v>
      </c>
      <c r="X26" s="73">
        <f t="shared" si="9"/>
        <v>0.4978477432050179</v>
      </c>
      <c r="Y26" s="73">
        <f t="shared" si="9"/>
        <v>0.39148936170212767</v>
      </c>
      <c r="Z26" s="73">
        <f t="shared" si="9"/>
        <v>0.56819579387529218</v>
      </c>
      <c r="AA26" s="73">
        <f t="shared" si="9"/>
        <v>0.49498654927855218</v>
      </c>
      <c r="AB26" s="62"/>
      <c r="AC26" s="62"/>
      <c r="AD26" s="62"/>
      <c r="AE26" s="62"/>
      <c r="AF26" s="62"/>
      <c r="AG26" s="69"/>
      <c r="AH26" s="62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</row>
    <row r="27" spans="1:48" ht="14.25" customHeight="1" x14ac:dyDescent="0.3">
      <c r="A27" s="78" t="s">
        <v>54</v>
      </c>
      <c r="B27" s="79"/>
      <c r="C27" s="80"/>
      <c r="D27" s="80"/>
      <c r="E27" s="80"/>
      <c r="F27" s="80"/>
      <c r="G27" s="80"/>
      <c r="H27" s="80"/>
      <c r="I27" s="69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</row>
    <row r="28" spans="1:48" ht="18.649999999999999" customHeight="1" x14ac:dyDescent="0.3">
      <c r="A28" s="81"/>
      <c r="B28" s="80"/>
      <c r="C28" s="80"/>
      <c r="D28" s="80"/>
      <c r="E28" s="80"/>
      <c r="F28" s="80"/>
      <c r="G28" s="80"/>
      <c r="H28" s="80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</row>
    <row r="29" spans="1:48" ht="14.25" customHeight="1" x14ac:dyDescent="0.3">
      <c r="A29" s="82"/>
      <c r="B29" s="47"/>
      <c r="C29" s="26"/>
      <c r="D29" s="26"/>
      <c r="E29" s="26"/>
      <c r="F29" s="26"/>
      <c r="G29" s="26"/>
      <c r="H29" s="26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</row>
    <row r="30" spans="1:48" ht="17.5" thickBot="1" x14ac:dyDescent="0.35">
      <c r="A30" s="83" t="s">
        <v>55</v>
      </c>
      <c r="B30" s="67"/>
      <c r="C30" s="67"/>
      <c r="D30" s="67"/>
      <c r="E30" s="67"/>
      <c r="F30" s="67"/>
      <c r="G30" s="68"/>
      <c r="H30" s="26"/>
      <c r="I30" s="62"/>
      <c r="J30" s="62"/>
      <c r="K30" s="62"/>
      <c r="L30" s="62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</row>
    <row r="31" spans="1:48" thickTop="1" x14ac:dyDescent="0.3">
      <c r="A31" s="85" t="s">
        <v>49</v>
      </c>
      <c r="B31" s="55">
        <f>((B8+B9)/($B$8+$B$9))</f>
        <v>1</v>
      </c>
      <c r="C31" s="73">
        <f>((C8+C9)/($B$8+$B$9))</f>
        <v>1</v>
      </c>
      <c r="D31" s="73">
        <f>((D8+D9)/($B$8+$B$9))</f>
        <v>1</v>
      </c>
      <c r="E31" s="73">
        <f t="shared" ref="E31" si="10">((E8+E9)/($B$8+$B$9))</f>
        <v>1.0384615384615385</v>
      </c>
      <c r="F31" s="73">
        <f>((F8+F9)/($B$8+$B$9))</f>
        <v>1.1923076923076923</v>
      </c>
      <c r="G31" s="73">
        <f>((G8+G9)/($B$8+$B$9))</f>
        <v>1.2115384615384615</v>
      </c>
      <c r="H31" s="73">
        <f>((H8+H9)/($B$8+$B$9))</f>
        <v>1.4615384615384615</v>
      </c>
      <c r="I31" s="73">
        <f t="shared" ref="I31:AA31" si="11">((I8+I9)/($B$8+$B$9))</f>
        <v>1.5</v>
      </c>
      <c r="J31" s="73">
        <f t="shared" si="11"/>
        <v>1.8846153846153846</v>
      </c>
      <c r="K31" s="73">
        <f t="shared" si="11"/>
        <v>1.8846153846153846</v>
      </c>
      <c r="L31" s="73">
        <f t="shared" si="11"/>
        <v>2.0769230769230771</v>
      </c>
      <c r="M31" s="73">
        <f t="shared" si="11"/>
        <v>0.96153846153846156</v>
      </c>
      <c r="N31" s="73">
        <f t="shared" si="11"/>
        <v>0.96153846153846156</v>
      </c>
      <c r="O31" s="73">
        <f t="shared" si="11"/>
        <v>1</v>
      </c>
      <c r="P31" s="73">
        <f t="shared" si="11"/>
        <v>1</v>
      </c>
      <c r="Q31" s="73">
        <f t="shared" si="11"/>
        <v>1</v>
      </c>
      <c r="R31" s="73">
        <f t="shared" si="11"/>
        <v>1.1153846153846154</v>
      </c>
      <c r="S31" s="73">
        <f t="shared" si="11"/>
        <v>1.2692307692307692</v>
      </c>
      <c r="T31" s="73">
        <f t="shared" si="11"/>
        <v>1.1153846153846154</v>
      </c>
      <c r="U31" s="73">
        <f t="shared" si="11"/>
        <v>1.5</v>
      </c>
      <c r="V31" s="73">
        <f t="shared" si="11"/>
        <v>1.5</v>
      </c>
      <c r="W31" s="73">
        <f t="shared" si="11"/>
        <v>1.5</v>
      </c>
      <c r="X31" s="73">
        <f t="shared" si="11"/>
        <v>1.8846153846153846</v>
      </c>
      <c r="Y31" s="73">
        <f t="shared" si="11"/>
        <v>1.8846153846153846</v>
      </c>
      <c r="Z31" s="73">
        <f t="shared" si="11"/>
        <v>4.7692307692307692</v>
      </c>
      <c r="AA31" s="73">
        <f t="shared" si="11"/>
        <v>5.1923076923076925</v>
      </c>
      <c r="AB31" s="86"/>
      <c r="AC31" s="86"/>
      <c r="AD31" s="86"/>
      <c r="AE31" s="86"/>
      <c r="AF31" s="86"/>
      <c r="AG31" s="86"/>
      <c r="AH31" s="86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</row>
    <row r="32" spans="1:48" ht="14.5" x14ac:dyDescent="0.3">
      <c r="A32" s="88" t="s">
        <v>50</v>
      </c>
      <c r="B32" s="55">
        <f t="shared" ref="B32:AA32" si="12">((B8+B9)/($B$8+$B$9))</f>
        <v>1</v>
      </c>
      <c r="C32" s="67">
        <f t="shared" si="12"/>
        <v>1</v>
      </c>
      <c r="D32" s="67">
        <f t="shared" si="12"/>
        <v>1</v>
      </c>
      <c r="E32" s="67">
        <f t="shared" si="12"/>
        <v>1.0384615384615385</v>
      </c>
      <c r="F32" s="67">
        <f t="shared" si="12"/>
        <v>1.1923076923076923</v>
      </c>
      <c r="G32" s="67">
        <f t="shared" si="12"/>
        <v>1.2115384615384615</v>
      </c>
      <c r="H32" s="67">
        <f t="shared" si="12"/>
        <v>1.4615384615384615</v>
      </c>
      <c r="I32" s="67">
        <f t="shared" si="12"/>
        <v>1.5</v>
      </c>
      <c r="J32" s="67">
        <f t="shared" si="12"/>
        <v>1.8846153846153846</v>
      </c>
      <c r="K32" s="67">
        <f t="shared" si="12"/>
        <v>1.8846153846153846</v>
      </c>
      <c r="L32" s="67">
        <f t="shared" si="12"/>
        <v>2.0769230769230771</v>
      </c>
      <c r="M32" s="67">
        <f t="shared" si="12"/>
        <v>0.96153846153846156</v>
      </c>
      <c r="N32" s="67">
        <f t="shared" si="12"/>
        <v>0.96153846153846156</v>
      </c>
      <c r="O32" s="67">
        <f t="shared" si="12"/>
        <v>1</v>
      </c>
      <c r="P32" s="67">
        <f t="shared" si="12"/>
        <v>1</v>
      </c>
      <c r="Q32" s="67">
        <f t="shared" si="12"/>
        <v>1</v>
      </c>
      <c r="R32" s="67">
        <f t="shared" si="12"/>
        <v>1.1153846153846154</v>
      </c>
      <c r="S32" s="67">
        <f t="shared" si="12"/>
        <v>1.2692307692307692</v>
      </c>
      <c r="T32" s="67">
        <f t="shared" si="12"/>
        <v>1.1153846153846154</v>
      </c>
      <c r="U32" s="67">
        <f t="shared" si="12"/>
        <v>1.5</v>
      </c>
      <c r="V32" s="67">
        <f t="shared" si="12"/>
        <v>1.5</v>
      </c>
      <c r="W32" s="67">
        <f t="shared" si="12"/>
        <v>1.5</v>
      </c>
      <c r="X32" s="67">
        <f t="shared" si="12"/>
        <v>1.8846153846153846</v>
      </c>
      <c r="Y32" s="67">
        <f t="shared" si="12"/>
        <v>1.8846153846153846</v>
      </c>
      <c r="Z32" s="67">
        <f t="shared" si="12"/>
        <v>4.7692307692307692</v>
      </c>
      <c r="AA32" s="67">
        <f t="shared" si="12"/>
        <v>5.1923076923076925</v>
      </c>
      <c r="AB32" s="86"/>
      <c r="AC32" s="86"/>
      <c r="AD32" s="86"/>
      <c r="AE32" s="86"/>
      <c r="AF32" s="86"/>
      <c r="AG32" s="86"/>
      <c r="AH32" s="86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</row>
    <row r="33" spans="1:48" ht="14.5" x14ac:dyDescent="0.3">
      <c r="A33" s="88" t="s">
        <v>51</v>
      </c>
      <c r="B33" s="55">
        <f t="shared" ref="B33:Z33" si="13">((B9)/($B$9))</f>
        <v>1</v>
      </c>
      <c r="C33" s="67">
        <f t="shared" si="13"/>
        <v>1</v>
      </c>
      <c r="D33" s="67">
        <f t="shared" si="13"/>
        <v>1</v>
      </c>
      <c r="E33" s="67">
        <f t="shared" si="13"/>
        <v>1.2</v>
      </c>
      <c r="F33" s="67">
        <f t="shared" si="13"/>
        <v>1</v>
      </c>
      <c r="G33" s="67">
        <f t="shared" si="13"/>
        <v>1</v>
      </c>
      <c r="H33" s="67">
        <f t="shared" si="13"/>
        <v>1</v>
      </c>
      <c r="I33" s="67">
        <f t="shared" si="13"/>
        <v>1</v>
      </c>
      <c r="J33" s="67">
        <f t="shared" si="13"/>
        <v>1.2</v>
      </c>
      <c r="K33" s="67">
        <f t="shared" si="13"/>
        <v>0.8</v>
      </c>
      <c r="L33" s="67">
        <f t="shared" si="13"/>
        <v>1.2</v>
      </c>
      <c r="M33" s="67">
        <f t="shared" si="13"/>
        <v>1.2</v>
      </c>
      <c r="N33" s="67">
        <f t="shared" si="13"/>
        <v>1.2</v>
      </c>
      <c r="O33" s="67">
        <f t="shared" si="13"/>
        <v>1.2</v>
      </c>
      <c r="P33" s="67">
        <f t="shared" si="13"/>
        <v>1.2</v>
      </c>
      <c r="Q33" s="67">
        <f t="shared" si="13"/>
        <v>1.2</v>
      </c>
      <c r="R33" s="67">
        <f t="shared" si="13"/>
        <v>1</v>
      </c>
      <c r="S33" s="67">
        <f t="shared" si="13"/>
        <v>1</v>
      </c>
      <c r="T33" s="67">
        <f t="shared" si="13"/>
        <v>1</v>
      </c>
      <c r="U33" s="67">
        <f t="shared" si="13"/>
        <v>1.6</v>
      </c>
      <c r="V33" s="67">
        <f t="shared" si="13"/>
        <v>1.6</v>
      </c>
      <c r="W33" s="67">
        <f t="shared" si="13"/>
        <v>1.6</v>
      </c>
      <c r="X33" s="67">
        <f t="shared" si="13"/>
        <v>1.2</v>
      </c>
      <c r="Y33" s="67">
        <f t="shared" si="13"/>
        <v>1.2</v>
      </c>
      <c r="Z33" s="67">
        <f t="shared" si="13"/>
        <v>7.6</v>
      </c>
      <c r="AA33" s="67">
        <f>((AA9)/($B$9))</f>
        <v>8</v>
      </c>
      <c r="AB33" s="86"/>
      <c r="AC33" s="86"/>
      <c r="AD33" s="86"/>
      <c r="AE33" s="86"/>
      <c r="AF33" s="86"/>
      <c r="AG33" s="86"/>
      <c r="AH33" s="86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</row>
    <row r="34" spans="1:48" ht="14.5" x14ac:dyDescent="0.3">
      <c r="A34" s="85" t="s">
        <v>52</v>
      </c>
      <c r="B34" s="55">
        <f t="shared" ref="B34:AA34" si="14">(B13/$B$13)</f>
        <v>1</v>
      </c>
      <c r="C34" s="67">
        <f t="shared" si="14"/>
        <v>1</v>
      </c>
      <c r="D34" s="67">
        <f t="shared" si="14"/>
        <v>1</v>
      </c>
      <c r="E34" s="67">
        <f t="shared" si="14"/>
        <v>1.0652173913043479</v>
      </c>
      <c r="F34" s="67">
        <f t="shared" si="14"/>
        <v>2.0434782608695654</v>
      </c>
      <c r="G34" s="67">
        <f t="shared" si="14"/>
        <v>2.0869565217391304</v>
      </c>
      <c r="H34" s="67">
        <f t="shared" si="14"/>
        <v>2.3043478260869565</v>
      </c>
      <c r="I34" s="67">
        <f t="shared" si="14"/>
        <v>3.1086956521739131</v>
      </c>
      <c r="J34" s="67">
        <f t="shared" si="14"/>
        <v>3.8260869565217392</v>
      </c>
      <c r="K34" s="67">
        <f t="shared" si="14"/>
        <v>4.6956521739130439</v>
      </c>
      <c r="L34" s="67">
        <f t="shared" si="14"/>
        <v>5.9130434782608692</v>
      </c>
      <c r="M34" s="67">
        <f t="shared" si="14"/>
        <v>0.56521739130434778</v>
      </c>
      <c r="N34" s="67">
        <f t="shared" si="14"/>
        <v>0.76086956521739135</v>
      </c>
      <c r="O34" s="67">
        <f t="shared" si="14"/>
        <v>0.65217391304347827</v>
      </c>
      <c r="P34" s="67">
        <f t="shared" si="14"/>
        <v>0.65217391304347827</v>
      </c>
      <c r="Q34" s="67">
        <f t="shared" si="14"/>
        <v>0.76086956521739135</v>
      </c>
      <c r="R34" s="67">
        <f t="shared" si="14"/>
        <v>0.82608695652173914</v>
      </c>
      <c r="S34" s="67">
        <f t="shared" si="14"/>
        <v>1.2608695652173914</v>
      </c>
      <c r="T34" s="67">
        <f t="shared" si="14"/>
        <v>1.0652173913043479</v>
      </c>
      <c r="U34" s="67">
        <f t="shared" si="14"/>
        <v>2.7173913043478262</v>
      </c>
      <c r="V34" s="67">
        <f t="shared" si="14"/>
        <v>3.0434782608695654</v>
      </c>
      <c r="W34" s="67">
        <f t="shared" si="14"/>
        <v>4.3043478260869561</v>
      </c>
      <c r="X34" s="67">
        <f t="shared" si="14"/>
        <v>4.1521739130434785</v>
      </c>
      <c r="Y34" s="67">
        <f t="shared" si="14"/>
        <v>5.5217391304347823</v>
      </c>
      <c r="Z34" s="67">
        <f t="shared" si="14"/>
        <v>11.739130434782609</v>
      </c>
      <c r="AA34" s="67">
        <f t="shared" si="14"/>
        <v>14.130434782608695</v>
      </c>
      <c r="AB34" s="86"/>
      <c r="AC34" s="86"/>
      <c r="AD34" s="86"/>
      <c r="AE34" s="86"/>
      <c r="AF34" s="86"/>
      <c r="AG34" s="86"/>
      <c r="AH34" s="86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</row>
    <row r="35" spans="1:48" ht="14.5" x14ac:dyDescent="0.3">
      <c r="A35" s="85" t="s">
        <v>53</v>
      </c>
      <c r="B35" s="55">
        <f>((B8)/($B$8))</f>
        <v>1</v>
      </c>
      <c r="C35" s="67">
        <f t="shared" ref="C35:AA35" si="15">((C8)/($B$8))</f>
        <v>1</v>
      </c>
      <c r="D35" s="67">
        <f t="shared" si="15"/>
        <v>1</v>
      </c>
      <c r="E35" s="67">
        <f t="shared" si="15"/>
        <v>1.0212765957446808</v>
      </c>
      <c r="F35" s="67">
        <f t="shared" si="15"/>
        <v>1.2127659574468086</v>
      </c>
      <c r="G35" s="67">
        <f t="shared" si="15"/>
        <v>1.2340425531914894</v>
      </c>
      <c r="H35" s="67">
        <f t="shared" si="15"/>
        <v>1.5106382978723405</v>
      </c>
      <c r="I35" s="67">
        <f t="shared" si="15"/>
        <v>1.553191489361702</v>
      </c>
      <c r="J35" s="67">
        <f t="shared" si="15"/>
        <v>1.9574468085106382</v>
      </c>
      <c r="K35" s="67">
        <f t="shared" si="15"/>
        <v>2</v>
      </c>
      <c r="L35" s="67">
        <f t="shared" si="15"/>
        <v>2.1702127659574466</v>
      </c>
      <c r="M35" s="67">
        <f t="shared" si="15"/>
        <v>0.93617021276595747</v>
      </c>
      <c r="N35" s="67">
        <f t="shared" si="15"/>
        <v>0.93617021276595747</v>
      </c>
      <c r="O35" s="67">
        <f t="shared" si="15"/>
        <v>0.97872340425531912</v>
      </c>
      <c r="P35" s="67">
        <f t="shared" si="15"/>
        <v>0.97872340425531912</v>
      </c>
      <c r="Q35" s="67">
        <f t="shared" si="15"/>
        <v>0.97872340425531912</v>
      </c>
      <c r="R35" s="67">
        <f t="shared" si="15"/>
        <v>1.1276595744680851</v>
      </c>
      <c r="S35" s="67">
        <f t="shared" si="15"/>
        <v>1.2978723404255319</v>
      </c>
      <c r="T35" s="67">
        <f t="shared" si="15"/>
        <v>1.1276595744680851</v>
      </c>
      <c r="U35" s="67">
        <f t="shared" si="15"/>
        <v>1.4893617021276595</v>
      </c>
      <c r="V35" s="67">
        <f t="shared" si="15"/>
        <v>1.4893617021276595</v>
      </c>
      <c r="W35" s="67">
        <f t="shared" si="15"/>
        <v>1.4893617021276595</v>
      </c>
      <c r="X35" s="67">
        <f t="shared" si="15"/>
        <v>1.9574468085106382</v>
      </c>
      <c r="Y35" s="67">
        <f t="shared" si="15"/>
        <v>1.9574468085106382</v>
      </c>
      <c r="Z35" s="67">
        <f t="shared" si="15"/>
        <v>4.4680851063829783</v>
      </c>
      <c r="AA35" s="67">
        <f t="shared" si="15"/>
        <v>4.8936170212765955</v>
      </c>
      <c r="AB35" s="86"/>
      <c r="AC35" s="86"/>
      <c r="AD35" s="86"/>
      <c r="AE35" s="86"/>
      <c r="AF35" s="86"/>
      <c r="AG35" s="62"/>
      <c r="AH35" s="62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</row>
    <row r="36" spans="1:48" ht="14.25" customHeight="1" x14ac:dyDescent="0.3">
      <c r="A36" s="89" t="s">
        <v>54</v>
      </c>
      <c r="B36" s="90"/>
      <c r="C36" s="90"/>
      <c r="D36" s="90"/>
      <c r="E36" s="90"/>
      <c r="F36" s="90"/>
      <c r="G36" s="90"/>
      <c r="H36" s="90"/>
      <c r="I36" s="86"/>
      <c r="J36" s="86"/>
      <c r="K36" s="86"/>
      <c r="L36" s="86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</row>
    <row r="37" spans="1:48" ht="14.25" customHeight="1" x14ac:dyDescent="0.3">
      <c r="A37" s="91"/>
      <c r="B37" s="26"/>
      <c r="C37" s="26"/>
      <c r="D37" s="26"/>
      <c r="E37" s="26"/>
      <c r="F37" s="26"/>
      <c r="G37" s="26"/>
      <c r="H37" s="26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</row>
    <row r="38" spans="1:48" ht="23.25" customHeight="1" x14ac:dyDescent="0.3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</row>
    <row r="39" spans="1:48" ht="14.25" customHeight="1" x14ac:dyDescent="0.3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</row>
    <row r="40" spans="1:48" ht="14.25" customHeight="1" x14ac:dyDescent="0.3">
      <c r="B40" s="20"/>
      <c r="C40" s="92"/>
      <c r="D40" s="93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</row>
    <row r="41" spans="1:48" ht="14.25" customHeight="1" x14ac:dyDescent="0.3">
      <c r="A41" s="94"/>
      <c r="B41" s="20"/>
      <c r="C41" s="92"/>
      <c r="D41" s="93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</row>
    <row r="42" spans="1:48" ht="14.25" customHeight="1" x14ac:dyDescent="0.3">
      <c r="A42" s="94"/>
      <c r="C42" s="92"/>
      <c r="D42" s="92"/>
    </row>
    <row r="43" spans="1:48" ht="14.25" customHeight="1" x14ac:dyDescent="0.3">
      <c r="A43" s="95"/>
      <c r="C43" s="92"/>
      <c r="D43" s="92"/>
    </row>
    <row r="44" spans="1:48" ht="14.25" customHeight="1" x14ac:dyDescent="0.3">
      <c r="A44" s="95"/>
      <c r="C44" s="92"/>
      <c r="D44" s="92"/>
    </row>
    <row r="45" spans="1:48" ht="14.25" customHeight="1" x14ac:dyDescent="0.3">
      <c r="A45" s="95"/>
    </row>
    <row r="46" spans="1:48" ht="14.25" customHeight="1" x14ac:dyDescent="0.3"/>
    <row r="47" spans="1:48" ht="14.25" customHeight="1" x14ac:dyDescent="0.3"/>
    <row r="48" spans="1:48" ht="14.25" customHeight="1" x14ac:dyDescent="0.3"/>
    <row r="49" spans="3:4" ht="14.25" customHeight="1" x14ac:dyDescent="0.3"/>
    <row r="50" spans="3:4" ht="14.25" customHeight="1" x14ac:dyDescent="0.3"/>
    <row r="51" spans="3:4" ht="14.25" customHeight="1" x14ac:dyDescent="0.3"/>
    <row r="52" spans="3:4" ht="14.25" customHeight="1" x14ac:dyDescent="0.3"/>
    <row r="53" spans="3:4" ht="14.25" customHeight="1" x14ac:dyDescent="0.3"/>
    <row r="54" spans="3:4" ht="14.25" customHeight="1" x14ac:dyDescent="0.3"/>
    <row r="55" spans="3:4" ht="14.25" customHeight="1" x14ac:dyDescent="0.3">
      <c r="C55" s="96"/>
      <c r="D55" s="96"/>
    </row>
    <row r="56" spans="3:4" ht="14.25" customHeight="1" x14ac:dyDescent="0.3">
      <c r="C56" s="97"/>
      <c r="D56" s="97"/>
    </row>
    <row r="57" spans="3:4" ht="14.25" customHeight="1" x14ac:dyDescent="0.3">
      <c r="C57" s="97"/>
      <c r="D57" s="97"/>
    </row>
    <row r="58" spans="3:4" ht="14.25" customHeight="1" x14ac:dyDescent="0.3">
      <c r="C58" s="97"/>
      <c r="D58" s="97"/>
    </row>
    <row r="59" spans="3:4" ht="14.25" customHeight="1" x14ac:dyDescent="0.3">
      <c r="C59" s="97"/>
      <c r="D59" s="97"/>
    </row>
    <row r="60" spans="3:4" ht="14.25" customHeight="1" x14ac:dyDescent="0.3">
      <c r="C60" s="97"/>
      <c r="D60" s="97"/>
    </row>
    <row r="61" spans="3:4" ht="14.25" customHeight="1" x14ac:dyDescent="0.3">
      <c r="C61" s="97"/>
      <c r="D61" s="97"/>
    </row>
    <row r="62" spans="3:4" ht="14.25" customHeight="1" x14ac:dyDescent="0.3">
      <c r="C62" s="97"/>
      <c r="D62" s="97"/>
    </row>
    <row r="63" spans="3:4" ht="14.25" customHeight="1" x14ac:dyDescent="0.3">
      <c r="C63" s="97"/>
      <c r="D63" s="97"/>
    </row>
    <row r="64" spans="3:4" ht="14.25" customHeight="1" x14ac:dyDescent="0.3">
      <c r="C64" s="97"/>
      <c r="D64" s="97"/>
    </row>
    <row r="65" spans="3:4" ht="14.25" customHeight="1" x14ac:dyDescent="0.3">
      <c r="C65" s="97"/>
      <c r="D65" s="97"/>
    </row>
    <row r="66" spans="3:4" ht="14.25" customHeight="1" x14ac:dyDescent="0.3">
      <c r="C66" s="97"/>
      <c r="D66" s="97"/>
    </row>
    <row r="67" spans="3:4" ht="14.25" customHeight="1" x14ac:dyDescent="0.3">
      <c r="C67" s="97"/>
      <c r="D67" s="97"/>
    </row>
    <row r="68" spans="3:4" ht="14.25" customHeight="1" x14ac:dyDescent="0.3">
      <c r="C68" s="97"/>
      <c r="D68" s="97"/>
    </row>
    <row r="69" spans="3:4" ht="14.25" customHeight="1" x14ac:dyDescent="0.3">
      <c r="C69" s="97"/>
      <c r="D69" s="97"/>
    </row>
    <row r="70" spans="3:4" ht="14.25" customHeight="1" x14ac:dyDescent="0.3">
      <c r="C70" s="97"/>
      <c r="D70" s="97"/>
    </row>
    <row r="71" spans="3:4" ht="14.25" customHeight="1" x14ac:dyDescent="0.3">
      <c r="C71" s="97"/>
      <c r="D71" s="97"/>
    </row>
    <row r="72" spans="3:4" ht="14.25" customHeight="1" x14ac:dyDescent="0.3">
      <c r="C72" s="97"/>
      <c r="D72" s="97"/>
    </row>
    <row r="73" spans="3:4" ht="14.25" customHeight="1" x14ac:dyDescent="0.3">
      <c r="C73" s="97"/>
      <c r="D73" s="97"/>
    </row>
    <row r="74" spans="3:4" ht="14.25" customHeight="1" x14ac:dyDescent="0.3">
      <c r="C74" s="97"/>
      <c r="D74" s="97"/>
    </row>
    <row r="75" spans="3:4" ht="14.25" customHeight="1" x14ac:dyDescent="0.3">
      <c r="C75" s="97"/>
      <c r="D75" s="97"/>
    </row>
    <row r="76" spans="3:4" ht="14.25" customHeight="1" x14ac:dyDescent="0.3">
      <c r="C76" s="97"/>
      <c r="D76" s="97"/>
    </row>
    <row r="77" spans="3:4" ht="14.25" customHeight="1" x14ac:dyDescent="0.3">
      <c r="C77" s="97"/>
      <c r="D77" s="97"/>
    </row>
    <row r="78" spans="3:4" ht="14.25" customHeight="1" x14ac:dyDescent="0.3">
      <c r="C78" s="97"/>
      <c r="D78" s="97"/>
    </row>
    <row r="79" spans="3:4" ht="14.25" customHeight="1" x14ac:dyDescent="0.3">
      <c r="C79" s="97"/>
      <c r="D79" s="97"/>
    </row>
    <row r="80" spans="3:4" ht="14.25" customHeight="1" x14ac:dyDescent="0.3">
      <c r="C80" s="97"/>
      <c r="D80" s="97"/>
    </row>
    <row r="81" spans="1:1" ht="14.25" customHeight="1" x14ac:dyDescent="0.3"/>
    <row r="82" spans="1:1" ht="14.25" customHeight="1" x14ac:dyDescent="0.3"/>
    <row r="83" spans="1:1" ht="14.25" customHeight="1" x14ac:dyDescent="0.3"/>
    <row r="84" spans="1:1" ht="14.25" customHeight="1" x14ac:dyDescent="0.3"/>
    <row r="85" spans="1:1" ht="14.25" customHeight="1" x14ac:dyDescent="0.3"/>
    <row r="86" spans="1:1" ht="14.25" customHeight="1" x14ac:dyDescent="0.3"/>
    <row r="87" spans="1:1" ht="14.25" customHeight="1" x14ac:dyDescent="0.3"/>
    <row r="88" spans="1:1" ht="14.25" customHeight="1" x14ac:dyDescent="0.3"/>
    <row r="89" spans="1:1" ht="14.25" customHeight="1" x14ac:dyDescent="0.3"/>
    <row r="90" spans="1:1" ht="14.25" customHeight="1" x14ac:dyDescent="0.3"/>
    <row r="91" spans="1:1" ht="14.25" customHeight="1" x14ac:dyDescent="0.3"/>
    <row r="92" spans="1:1" ht="14.25" customHeight="1" x14ac:dyDescent="0.3">
      <c r="A92" s="98"/>
    </row>
    <row r="93" spans="1:1" ht="14.25" customHeight="1" x14ac:dyDescent="0.3">
      <c r="A93" s="99"/>
    </row>
    <row r="94" spans="1:1" ht="14.25" customHeight="1" x14ac:dyDescent="0.3"/>
    <row r="95" spans="1:1" ht="14.25" customHeight="1" x14ac:dyDescent="0.3"/>
    <row r="96" spans="1:1" ht="14.25" customHeight="1" x14ac:dyDescent="0.3">
      <c r="A96" s="99"/>
    </row>
    <row r="97" spans="1:1" ht="14.25" customHeight="1" x14ac:dyDescent="0.3">
      <c r="A97" s="99"/>
    </row>
    <row r="98" spans="1:1" ht="14.25" customHeight="1" x14ac:dyDescent="0.3">
      <c r="A98" s="99"/>
    </row>
    <row r="99" spans="1:1" ht="14.25" customHeight="1" x14ac:dyDescent="0.3">
      <c r="A99" s="99"/>
    </row>
    <row r="100" spans="1:1" ht="14.25" customHeight="1" x14ac:dyDescent="0.3">
      <c r="A100" s="99"/>
    </row>
    <row r="101" spans="1:1" ht="14.25" customHeight="1" x14ac:dyDescent="0.3">
      <c r="A101" s="99"/>
    </row>
    <row r="102" spans="1:1" ht="14.25" customHeight="1" x14ac:dyDescent="0.3">
      <c r="A102" s="99"/>
    </row>
    <row r="103" spans="1:1" ht="14.25" customHeight="1" x14ac:dyDescent="0.3"/>
    <row r="104" spans="1:1" ht="14.25" customHeight="1" x14ac:dyDescent="0.3"/>
    <row r="105" spans="1:1" ht="14.25" customHeight="1" x14ac:dyDescent="0.3"/>
    <row r="106" spans="1:1" ht="14.25" customHeight="1" x14ac:dyDescent="0.3"/>
    <row r="107" spans="1:1" ht="14.25" customHeight="1" x14ac:dyDescent="0.3"/>
    <row r="108" spans="1:1" ht="14.25" customHeight="1" x14ac:dyDescent="0.3"/>
    <row r="109" spans="1:1" ht="14.25" customHeight="1" x14ac:dyDescent="0.3"/>
    <row r="110" spans="1:1" ht="14.25" customHeight="1" x14ac:dyDescent="0.3"/>
    <row r="111" spans="1:1" ht="14.25" customHeight="1" x14ac:dyDescent="0.3"/>
    <row r="112" spans="1:1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spans="5:17" ht="14.25" customHeight="1" x14ac:dyDescent="0.3"/>
    <row r="130" spans="5:17" ht="14.25" customHeight="1" x14ac:dyDescent="0.3"/>
    <row r="131" spans="5:17" ht="14.25" customHeight="1" x14ac:dyDescent="0.3"/>
    <row r="132" spans="5:17" ht="14.25" customHeight="1" x14ac:dyDescent="0.3"/>
    <row r="133" spans="5:17" ht="14.25" customHeight="1" x14ac:dyDescent="0.3"/>
    <row r="134" spans="5:17" ht="14.25" customHeight="1" x14ac:dyDescent="0.3"/>
    <row r="135" spans="5:17" ht="14.25" customHeight="1" x14ac:dyDescent="0.3"/>
    <row r="136" spans="5:17" ht="14.25" customHeight="1" x14ac:dyDescent="0.3"/>
    <row r="137" spans="5:17" ht="14.25" customHeight="1" x14ac:dyDescent="0.3"/>
    <row r="138" spans="5:17" ht="14.25" customHeight="1" x14ac:dyDescent="0.3"/>
    <row r="139" spans="5:17" ht="14.25" customHeight="1" x14ac:dyDescent="0.3"/>
    <row r="140" spans="5:17" ht="14.25" customHeight="1" x14ac:dyDescent="0.3"/>
    <row r="141" spans="5:17" ht="14.25" customHeight="1" x14ac:dyDescent="0.3"/>
    <row r="142" spans="5:17" ht="14.25" customHeight="1" x14ac:dyDescent="0.3">
      <c r="E142" s="13" t="s">
        <v>5</v>
      </c>
      <c r="Q142" s="16" t="s">
        <v>16</v>
      </c>
    </row>
    <row r="143" spans="5:17" ht="14.25" customHeight="1" x14ac:dyDescent="0.3">
      <c r="E143" s="14" t="s">
        <v>6</v>
      </c>
      <c r="Q143" s="16" t="s">
        <v>17</v>
      </c>
    </row>
    <row r="144" spans="5:17" ht="14.25" customHeight="1" x14ac:dyDescent="0.3">
      <c r="E144" s="14" t="s">
        <v>7</v>
      </c>
      <c r="Q144" s="16" t="s">
        <v>18</v>
      </c>
    </row>
    <row r="145" spans="5:17" ht="14.25" customHeight="1" x14ac:dyDescent="0.3">
      <c r="E145" s="14" t="s">
        <v>8</v>
      </c>
      <c r="Q145" s="16" t="s">
        <v>19</v>
      </c>
    </row>
    <row r="146" spans="5:17" ht="14.25" customHeight="1" x14ac:dyDescent="0.3">
      <c r="E146" s="14" t="s">
        <v>9</v>
      </c>
      <c r="Q146" s="16" t="s">
        <v>20</v>
      </c>
    </row>
    <row r="147" spans="5:17" ht="14.25" customHeight="1" x14ac:dyDescent="0.3">
      <c r="E147" s="14" t="s">
        <v>10</v>
      </c>
      <c r="Q147" s="16" t="s">
        <v>21</v>
      </c>
    </row>
    <row r="148" spans="5:17" ht="14.25" customHeight="1" x14ac:dyDescent="0.3">
      <c r="E148" s="15" t="s">
        <v>11</v>
      </c>
      <c r="Q148" s="16" t="s">
        <v>22</v>
      </c>
    </row>
    <row r="149" spans="5:17" ht="14.25" customHeight="1" x14ac:dyDescent="0.3">
      <c r="E149" s="15" t="s">
        <v>12</v>
      </c>
      <c r="Q149" s="16" t="s">
        <v>23</v>
      </c>
    </row>
    <row r="150" spans="5:17" ht="14.25" customHeight="1" x14ac:dyDescent="0.3">
      <c r="E150" s="15" t="s">
        <v>13</v>
      </c>
      <c r="Q150" s="17" t="s">
        <v>24</v>
      </c>
    </row>
    <row r="151" spans="5:17" ht="14.25" customHeight="1" x14ac:dyDescent="0.3">
      <c r="E151" s="15" t="s">
        <v>14</v>
      </c>
      <c r="Q151" s="18" t="s">
        <v>25</v>
      </c>
    </row>
    <row r="152" spans="5:17" ht="24" customHeight="1" x14ac:dyDescent="0.3">
      <c r="E152" s="14" t="s">
        <v>15</v>
      </c>
      <c r="Q152" s="18" t="s">
        <v>26</v>
      </c>
    </row>
    <row r="153" spans="5:17" ht="14.25" customHeight="1" x14ac:dyDescent="0.3">
      <c r="Q153" s="18" t="s">
        <v>27</v>
      </c>
    </row>
    <row r="154" spans="5:17" ht="14.25" customHeight="1" x14ac:dyDescent="0.3">
      <c r="Q154" s="18" t="s">
        <v>28</v>
      </c>
    </row>
    <row r="155" spans="5:17" ht="14.25" customHeight="1" x14ac:dyDescent="0.3">
      <c r="Q155" s="18" t="s">
        <v>29</v>
      </c>
    </row>
    <row r="156" spans="5:17" ht="14.25" customHeight="1" x14ac:dyDescent="0.3">
      <c r="Q156" s="18" t="s">
        <v>30</v>
      </c>
    </row>
    <row r="157" spans="5:17" ht="14.25" customHeight="1" x14ac:dyDescent="0.3"/>
    <row r="158" spans="5:17" ht="14.25" customHeight="1" x14ac:dyDescent="0.3"/>
    <row r="159" spans="5:17" ht="14.25" customHeight="1" x14ac:dyDescent="0.3"/>
    <row r="160" spans="5:17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</sheetData>
  <mergeCells count="1">
    <mergeCell ref="B36:H36"/>
  </mergeCells>
  <conditionalFormatting sqref="M21:AV21 AB22:AV25 B22:AA26 AG26 I27">
    <cfRule type="cellIs" dxfId="15" priority="1" operator="greaterThan">
      <formula>1</formula>
    </cfRule>
  </conditionalFormatting>
  <pageMargins left="0.7" right="0.7" top="0.75" bottom="0.75" header="0" footer="0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6" ma:contentTypeDescription="Create a new document." ma:contentTypeScope="" ma:versionID="735d95b1fbb36b0b8e18f548e31d348a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bfd421ebcc280e31a7411c3123f19f37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29D6B4-ACFF-4F1C-946D-C639BC110122}"/>
</file>

<file path=customXml/itemProps2.xml><?xml version="1.0" encoding="utf-8"?>
<ds:datastoreItem xmlns:ds="http://schemas.openxmlformats.org/officeDocument/2006/customXml" ds:itemID="{A64154E4-7B91-4312-BCEF-CBC4B02D6A9F}"/>
</file>

<file path=customXml/itemProps3.xml><?xml version="1.0" encoding="utf-8"?>
<ds:datastoreItem xmlns:ds="http://schemas.openxmlformats.org/officeDocument/2006/customXml" ds:itemID="{64F6B24A-2476-4628-8CDF-9A72BEEBA74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1.Extrapolation Indoor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2023-04-28T15:00:48Z</dcterms:created>
  <dcterms:modified xsi:type="dcterms:W3CDTF">2023-04-28T15:01:54Z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