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4/VRV 5 ceiling mounted cassettes (indoor unit)/For PEP Upload/"/>
    </mc:Choice>
  </mc:AlternateContent>
  <xr:revisionPtr revIDLastSave="0" documentId="8_{C28C74FD-0A00-4508-A60F-45701B0E4AED}" xr6:coauthVersionLast="47" xr6:coauthVersionMax="47" xr10:uidLastSave="{00000000-0000-0000-0000-000000000000}"/>
  <bookViews>
    <workbookView xWindow="28680" yWindow="-120" windowWidth="38640" windowHeight="21240" xr2:uid="{14248D39-C4BA-4CFC-9409-7FDE849D87AB}"/>
  </bookViews>
  <sheets>
    <sheet name="1.Extrapolation Indoor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cn.WorksheetConnection_A1A3A4K234" hidden="1">'[2]A1-A3'!$A$5:$K$116</definedName>
    <definedName name="_xlcn.WorksheetConnection_VRV5Sseriesdatapreparationwithdocumentation2.xlsxTable_135" hidden="1">[3]!Table_135[#Data]</definedName>
    <definedName name="tableincineration">'[4]data tables'!$C$4:$AN$18</definedName>
    <definedName name="tablelandfill">'[4]data tables'!$C$40:$V$54</definedName>
    <definedName name="tablerecycling">'[5]data tables'!$C$22:$AH$36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I32" i="1"/>
  <c r="H32" i="1"/>
  <c r="G32" i="1"/>
  <c r="F32" i="1"/>
  <c r="E32" i="1"/>
  <c r="D32" i="1"/>
  <c r="C32" i="1"/>
  <c r="B32" i="1"/>
  <c r="P11" i="1"/>
  <c r="O11" i="1"/>
  <c r="N11" i="1"/>
  <c r="M11" i="1"/>
  <c r="M12" i="1" s="1"/>
  <c r="L11" i="1"/>
  <c r="K11" i="1"/>
  <c r="J11" i="1"/>
  <c r="I11" i="1"/>
  <c r="H11" i="1"/>
  <c r="G11" i="1"/>
  <c r="F11" i="1"/>
  <c r="E11" i="1"/>
  <c r="D11" i="1"/>
  <c r="C11" i="1"/>
  <c r="B11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P9" i="1"/>
  <c r="O9" i="1"/>
  <c r="N9" i="1"/>
  <c r="M9" i="1"/>
  <c r="L9" i="1"/>
  <c r="K9" i="1"/>
  <c r="J9" i="1"/>
  <c r="I9" i="1"/>
  <c r="H9" i="1"/>
  <c r="G9" i="1"/>
  <c r="F9" i="1"/>
  <c r="F13" i="1" s="1"/>
  <c r="E9" i="1"/>
  <c r="D9" i="1"/>
  <c r="C9" i="1"/>
  <c r="B9" i="1"/>
  <c r="M8" i="1"/>
  <c r="M32" i="1" s="1"/>
  <c r="P7" i="1"/>
  <c r="P8" i="1" s="1"/>
  <c r="O7" i="1"/>
  <c r="N7" i="1"/>
  <c r="M7" i="1"/>
  <c r="L7" i="1"/>
  <c r="L34" i="1" s="1"/>
  <c r="K7" i="1"/>
  <c r="J7" i="1"/>
  <c r="I7" i="1"/>
  <c r="H7" i="1"/>
  <c r="H30" i="1" s="1"/>
  <c r="G7" i="1"/>
  <c r="G34" i="1" s="1"/>
  <c r="F7" i="1"/>
  <c r="F31" i="1" s="1"/>
  <c r="E7" i="1"/>
  <c r="D7" i="1"/>
  <c r="C7" i="1"/>
  <c r="B7" i="1"/>
  <c r="M31" i="1" l="1"/>
  <c r="E13" i="1"/>
  <c r="M13" i="1"/>
  <c r="O34" i="1"/>
  <c r="N12" i="1"/>
  <c r="N24" i="1" s="1"/>
  <c r="E12" i="1"/>
  <c r="E31" i="1"/>
  <c r="N8" i="1"/>
  <c r="N32" i="1" s="1"/>
  <c r="I13" i="1"/>
  <c r="N13" i="1"/>
  <c r="O12" i="1"/>
  <c r="H12" i="1"/>
  <c r="P12" i="1"/>
  <c r="F12" i="1"/>
  <c r="F24" i="1" s="1"/>
  <c r="D30" i="1"/>
  <c r="C30" i="1"/>
  <c r="B13" i="1"/>
  <c r="N23" i="1" s="1"/>
  <c r="J13" i="1"/>
  <c r="H34" i="1"/>
  <c r="E30" i="1"/>
  <c r="D31" i="1"/>
  <c r="C12" i="1"/>
  <c r="K12" i="1"/>
  <c r="I34" i="1"/>
  <c r="G12" i="1"/>
  <c r="O13" i="1"/>
  <c r="D34" i="1"/>
  <c r="D12" i="1"/>
  <c r="D33" i="1" s="1"/>
  <c r="L12" i="1"/>
  <c r="I31" i="1"/>
  <c r="I12" i="1"/>
  <c r="G13" i="1"/>
  <c r="P34" i="1"/>
  <c r="P32" i="1"/>
  <c r="E23" i="1"/>
  <c r="G23" i="1"/>
  <c r="E21" i="1"/>
  <c r="M30" i="1"/>
  <c r="K8" i="1"/>
  <c r="K31" i="1" s="1"/>
  <c r="H13" i="1"/>
  <c r="P13" i="1"/>
  <c r="E25" i="1"/>
  <c r="F30" i="1"/>
  <c r="N30" i="1"/>
  <c r="G31" i="1"/>
  <c r="B34" i="1"/>
  <c r="J34" i="1"/>
  <c r="L8" i="1"/>
  <c r="K22" i="1"/>
  <c r="G30" i="1"/>
  <c r="H31" i="1"/>
  <c r="P31" i="1"/>
  <c r="C34" i="1"/>
  <c r="K34" i="1"/>
  <c r="B12" i="1"/>
  <c r="O24" i="1" s="1"/>
  <c r="J12" i="1"/>
  <c r="C13" i="1"/>
  <c r="K13" i="1"/>
  <c r="E22" i="1"/>
  <c r="I30" i="1"/>
  <c r="B31" i="1"/>
  <c r="J31" i="1"/>
  <c r="E34" i="1"/>
  <c r="M34" i="1"/>
  <c r="O8" i="1"/>
  <c r="D13" i="1"/>
  <c r="L13" i="1"/>
  <c r="F22" i="1"/>
  <c r="B30" i="1"/>
  <c r="J30" i="1"/>
  <c r="C31" i="1"/>
  <c r="F34" i="1"/>
  <c r="N34" i="1"/>
  <c r="M23" i="1"/>
  <c r="G25" i="1"/>
  <c r="P30" i="1"/>
  <c r="I24" i="1" l="1"/>
  <c r="C25" i="1"/>
  <c r="N25" i="1"/>
  <c r="F25" i="1"/>
  <c r="B21" i="1"/>
  <c r="B22" i="1"/>
  <c r="K25" i="1"/>
  <c r="E33" i="1"/>
  <c r="N22" i="1"/>
  <c r="I21" i="1"/>
  <c r="F23" i="1"/>
  <c r="J25" i="1"/>
  <c r="N31" i="1"/>
  <c r="M24" i="1"/>
  <c r="P23" i="1"/>
  <c r="I22" i="1"/>
  <c r="F33" i="1"/>
  <c r="E24" i="1"/>
  <c r="H22" i="1"/>
  <c r="J23" i="1"/>
  <c r="H33" i="1"/>
  <c r="B25" i="1"/>
  <c r="L25" i="1"/>
  <c r="K33" i="1"/>
  <c r="N21" i="1"/>
  <c r="G22" i="1"/>
  <c r="D25" i="1"/>
  <c r="M22" i="1"/>
  <c r="J21" i="1"/>
  <c r="M25" i="1"/>
  <c r="B23" i="1"/>
  <c r="P33" i="1"/>
  <c r="F21" i="1"/>
  <c r="I25" i="1"/>
  <c r="O25" i="1"/>
  <c r="G21" i="1"/>
  <c r="J22" i="1"/>
  <c r="M21" i="1"/>
  <c r="I23" i="1"/>
  <c r="O23" i="1"/>
  <c r="O32" i="1"/>
  <c r="P25" i="1"/>
  <c r="J33" i="1"/>
  <c r="J24" i="1"/>
  <c r="L22" i="1"/>
  <c r="L32" i="1"/>
  <c r="L23" i="1"/>
  <c r="L30" i="1"/>
  <c r="C23" i="1"/>
  <c r="C24" i="1"/>
  <c r="C21" i="1"/>
  <c r="H25" i="1"/>
  <c r="B33" i="1"/>
  <c r="B24" i="1"/>
  <c r="P21" i="1"/>
  <c r="K32" i="1"/>
  <c r="K23" i="1"/>
  <c r="H23" i="1"/>
  <c r="C33" i="1"/>
  <c r="O33" i="1"/>
  <c r="D22" i="1"/>
  <c r="H21" i="1"/>
  <c r="G24" i="1"/>
  <c r="D23" i="1"/>
  <c r="L31" i="1"/>
  <c r="L21" i="1"/>
  <c r="L24" i="1"/>
  <c r="H24" i="1"/>
  <c r="P24" i="1"/>
  <c r="G33" i="1"/>
  <c r="O21" i="1"/>
  <c r="O22" i="1"/>
  <c r="K21" i="1"/>
  <c r="D21" i="1"/>
  <c r="C22" i="1"/>
  <c r="I33" i="1"/>
  <c r="L33" i="1"/>
  <c r="N33" i="1"/>
  <c r="M33" i="1"/>
  <c r="P22" i="1"/>
  <c r="O30" i="1"/>
  <c r="O31" i="1"/>
  <c r="D24" i="1"/>
  <c r="K24" i="1"/>
  <c r="K3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tc={9EC8F570-140E-476F-ADFD-DF72F153CCE0}</author>
    <author>tc={B6733FAC-5EFB-44E0-99EF-80A85B27319B}</author>
    <author>tc={1656A86F-7583-4733-AFC9-17D37F86B1FB}</author>
    <author>tc={3825069E-1718-4DE6-B310-B52C7763BE8C}</author>
    <author>tc={A0DCCF92-4FE7-4E6A-8F5A-4FCCAB67CF1E}</author>
  </authors>
  <commentList>
    <comment ref="A4" authorId="0" shapeId="0" xr:uid="{9EC8F570-140E-476F-ADFD-DF72F153CCE0}">
      <text>
        <t>[Threaded comment]
Your version of Excel allows you to read this threaded comment; however, any edits to it will get removed if the file is opened in a newer version of Excel. Learn more: https://go.microsoft.com/fwlink/?linkid=870924
Comment:
    Power absorbed by the indoor unit considered = Power Input – 50 Hz | Cooling | At high fan speed (kW)</t>
      </text>
    </comment>
    <comment ref="A6" authorId="1" shapeId="0" xr:uid="{B6733FAC-5EFB-44E0-99EF-80A85B27319B}">
      <text>
        <t>[Threaded comment]
Your version of Excel allows you to read this threaded comment; however, any edits to it will get removed if the file is opened in a newer version of Excel. Learn more: https://go.microsoft.com/fwlink/?linkid=870924
Comment:
    0 if calculating outdoor unit</t>
      </text>
    </comment>
    <comment ref="A9" authorId="2" shapeId="0" xr:uid="{1656A86F-7583-4733-AFC9-17D37F86B1FB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with the table (screenshot on "Meaning of the formulas" sheet)</t>
      </text>
    </comment>
    <comment ref="A13" authorId="3" shapeId="0" xr:uid="{3825069E-1718-4DE6-B310-B52C7763BE8C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B21" authorId="4" shapeId="0" xr:uid="{A0DCCF92-4FE7-4E6A-8F5A-4FCCAB67CF1E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sharedStrings.xml><?xml version="1.0" encoding="utf-8"?>
<sst xmlns="http://schemas.openxmlformats.org/spreadsheetml/2006/main" count="79" uniqueCount="70">
  <si>
    <t>Parameters</t>
  </si>
  <si>
    <t>Reference unit</t>
  </si>
  <si>
    <t>FXZA-A</t>
  </si>
  <si>
    <t>Unique unit number</t>
  </si>
  <si>
    <t>FXFA32A</t>
  </si>
  <si>
    <t>FXFA20A</t>
  </si>
  <si>
    <t>FXFA25A</t>
  </si>
  <si>
    <t>FXFA40A</t>
  </si>
  <si>
    <t>FXFA50A</t>
  </si>
  <si>
    <t>FXFA63A</t>
  </si>
  <si>
    <t>FXFA80A</t>
  </si>
  <si>
    <t>FXFA100A</t>
  </si>
  <si>
    <t>FXFA125A</t>
  </si>
  <si>
    <t>FXZA15A</t>
  </si>
  <si>
    <t>FXZA20A</t>
  </si>
  <si>
    <t>FXZA25A</t>
  </si>
  <si>
    <t>FXZA32A</t>
  </si>
  <si>
    <t>FXZA40A</t>
  </si>
  <si>
    <t>FXZA50A</t>
  </si>
  <si>
    <t>Pdesignh = Pratedh (kWh) - heating capacity</t>
  </si>
  <si>
    <t>Pabs</t>
  </si>
  <si>
    <t>Pdesignc  = Pratedc (kWh) - cooling capacity</t>
  </si>
  <si>
    <t>Weight of indoor unit</t>
  </si>
  <si>
    <t>18</t>
  </si>
  <si>
    <t>19</t>
  </si>
  <si>
    <t>21</t>
  </si>
  <si>
    <t>24</t>
  </si>
  <si>
    <t>26</t>
  </si>
  <si>
    <t>Weight of product</t>
  </si>
  <si>
    <t>Weight of packaging</t>
  </si>
  <si>
    <t>t heating</t>
  </si>
  <si>
    <t>t cooling</t>
  </si>
  <si>
    <t>Reference Life time (RLT)</t>
  </si>
  <si>
    <t>Energy consumed, C tot (kWh)</t>
  </si>
  <si>
    <t>Capacity (P rev)</t>
  </si>
  <si>
    <t>Extrapolation coefficients</t>
  </si>
  <si>
    <t>per FUNCTIONAL unit</t>
  </si>
  <si>
    <t xml:space="preserve">A1-A3 </t>
  </si>
  <si>
    <t>A4</t>
  </si>
  <si>
    <t>A5</t>
  </si>
  <si>
    <t xml:space="preserve"> B1-B7</t>
  </si>
  <si>
    <t xml:space="preserve"> C1-C4</t>
  </si>
  <si>
    <t>Maintenance stage (considered as 1.0 for every unit)</t>
  </si>
  <si>
    <t>per PRODUCT</t>
  </si>
  <si>
    <t>FXSA25A2VEB</t>
  </si>
  <si>
    <t>FXDA10A2VEB</t>
  </si>
  <si>
    <t>FXSA15A2VEB</t>
  </si>
  <si>
    <t>FXDA15A2VEB</t>
  </si>
  <si>
    <t>FXSA20A2VEB</t>
  </si>
  <si>
    <t>FXDA20A2VEB</t>
  </si>
  <si>
    <t>FXSA32A2VEB</t>
  </si>
  <si>
    <t>FXDA25A2VEB</t>
  </si>
  <si>
    <t>FXSA40A2VEB</t>
  </si>
  <si>
    <t>FXDA32A2VEB</t>
  </si>
  <si>
    <t>FXSA50A2VEB</t>
  </si>
  <si>
    <t>FXDA40A2VEB</t>
  </si>
  <si>
    <t>FXSA63A2VEB</t>
  </si>
  <si>
    <t>FXDA63A2VEB</t>
  </si>
  <si>
    <t>FXSA80A2VEB</t>
  </si>
  <si>
    <t>FXDA50A2VEB</t>
  </si>
  <si>
    <t>FXSA100A2VEB</t>
  </si>
  <si>
    <t>FXMA50A5VEB</t>
  </si>
  <si>
    <t>FXSA125A2VEB</t>
  </si>
  <si>
    <t>FXMA63A5VEB</t>
  </si>
  <si>
    <t>FXSA140A2VEB</t>
  </si>
  <si>
    <t>FXMA80A5VEB</t>
  </si>
  <si>
    <t>FXMA100A5VEB</t>
  </si>
  <si>
    <t>FXMA125A5VEB</t>
  </si>
  <si>
    <t>FXMA200AXVMB</t>
  </si>
  <si>
    <t>FXMA250AXVMB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</si>
</sst>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0"/>
      <color rgb="FFFF99FF"/>
      <name val="Arial"/>
      <family val="2"/>
    </font>
    <font>
      <b/>
      <sz val="10"/>
      <color rgb="FFFFFFFF"/>
      <name val="Arial"/>
      <family val="2"/>
    </font>
    <font>
      <b/>
      <sz val="1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9"/>
      <name val="Calibri"/>
      <family val="2"/>
    </font>
    <font>
      <sz val="10"/>
      <color theme="1"/>
      <name val="Calibri"/>
      <family val="2"/>
      <scheme val="minor"/>
    </font>
    <font>
      <sz val="9"/>
      <name val="Calibri"/>
      <family val="2"/>
    </font>
    <font>
      <sz val="10"/>
      <name val="Calibri"/>
      <family val="2"/>
      <scheme val="minor"/>
    </font>
    <font>
      <sz val="9"/>
      <name val="Arial"/>
      <family val="2"/>
    </font>
    <font>
      <sz val="10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9"/>
      <color theme="1"/>
      <name val="Arial"/>
      <family val="2"/>
    </font>
    <font>
      <b/>
      <i/>
      <sz val="14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  <scheme val="minor"/>
    </font>
    <font>
      <b/>
      <sz val="10"/>
      <color rgb="FFA6A6A6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sz val="14"/>
      <color theme="1"/>
      <name val="Calibri"/>
      <family val="2"/>
    </font>
    <font>
      <sz val="10"/>
      <color theme="1"/>
      <name val="Arial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44546A"/>
      </patternFill>
    </fill>
    <fill>
      <patternFill patternType="solid">
        <fgColor rgb="FFFF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9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6" fillId="0" borderId="3" applyNumberFormat="0" applyFill="0" applyAlignment="0" applyProtection="0"/>
    <xf numFmtId="0" fontId="8" fillId="0" borderId="0" applyFont="0"/>
    <xf numFmtId="0" fontId="4" fillId="2" borderId="0" applyNumberFormat="0" applyAlignment="0" applyProtection="0"/>
    <xf numFmtId="0" fontId="17" fillId="0" borderId="0"/>
    <xf numFmtId="0" fontId="5" fillId="3" borderId="0" applyNumberFormat="0" applyAlignment="0" applyProtection="0"/>
    <xf numFmtId="0" fontId="21" fillId="3" borderId="0" applyNumberFormat="0" applyProtection="0">
      <alignment horizontal="center"/>
    </xf>
  </cellStyleXfs>
  <cellXfs count="111">
    <xf numFmtId="0" fontId="0" fillId="0" borderId="0" xfId="0"/>
    <xf numFmtId="0" fontId="2" fillId="0" borderId="1" xfId="1" applyFill="1" applyAlignment="1">
      <alignment horizontal="center" vertical="center"/>
    </xf>
    <xf numFmtId="0" fontId="9" fillId="4" borderId="4" xfId="4" applyFont="1" applyFill="1" applyBorder="1" applyAlignment="1">
      <alignment horizontal="center" vertical="center" wrapText="1"/>
    </xf>
    <xf numFmtId="0" fontId="10" fillId="5" borderId="4" xfId="4" applyFont="1" applyFill="1" applyBorder="1" applyAlignment="1">
      <alignment horizontal="center" vertical="center" wrapText="1"/>
    </xf>
    <xf numFmtId="0" fontId="10" fillId="5" borderId="5" xfId="4" applyFont="1" applyFill="1" applyBorder="1" applyAlignment="1">
      <alignment horizontal="center" vertical="center" wrapText="1"/>
    </xf>
    <xf numFmtId="0" fontId="8" fillId="4" borderId="6" xfId="4" applyFill="1" applyBorder="1"/>
    <xf numFmtId="0" fontId="10" fillId="4" borderId="4" xfId="4" applyFont="1" applyFill="1" applyBorder="1" applyAlignment="1">
      <alignment horizontal="center" vertical="center" wrapText="1"/>
    </xf>
    <xf numFmtId="0" fontId="10" fillId="6" borderId="4" xfId="4" applyFont="1" applyFill="1" applyBorder="1" applyAlignment="1">
      <alignment horizontal="center" vertical="center" wrapText="1"/>
    </xf>
    <xf numFmtId="0" fontId="10" fillId="5" borderId="7" xfId="4" applyFont="1" applyFill="1" applyBorder="1" applyAlignment="1">
      <alignment horizontal="center" vertical="center" wrapText="1"/>
    </xf>
    <xf numFmtId="0" fontId="10" fillId="4" borderId="0" xfId="4" applyFont="1" applyFill="1" applyAlignment="1">
      <alignment horizontal="center" vertical="center" wrapText="1"/>
    </xf>
    <xf numFmtId="0" fontId="10" fillId="0" borderId="0" xfId="4" applyFont="1" applyAlignment="1">
      <alignment horizontal="center" vertical="center" wrapText="1"/>
    </xf>
    <xf numFmtId="0" fontId="8" fillId="0" borderId="0" xfId="4"/>
    <xf numFmtId="0" fontId="11" fillId="0" borderId="5" xfId="4" applyFont="1" applyBorder="1" applyAlignment="1">
      <alignment horizontal="left" vertical="center" readingOrder="1"/>
    </xf>
    <xf numFmtId="0" fontId="12" fillId="2" borderId="8" xfId="5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/>
    </xf>
    <xf numFmtId="0" fontId="13" fillId="0" borderId="9" xfId="4" applyFont="1" applyBorder="1" applyAlignment="1">
      <alignment horizontal="center" vertical="center"/>
    </xf>
    <xf numFmtId="0" fontId="14" fillId="0" borderId="10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4" fillId="0" borderId="1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0" xfId="4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/>
    <xf numFmtId="0" fontId="11" fillId="7" borderId="9" xfId="4" applyFont="1" applyFill="1" applyBorder="1" applyAlignment="1">
      <alignment horizontal="left" vertical="center" readingOrder="1"/>
    </xf>
    <xf numFmtId="164" fontId="4" fillId="2" borderId="0" xfId="5" applyNumberFormat="1" applyAlignment="1">
      <alignment horizontal="center" vertical="center"/>
    </xf>
    <xf numFmtId="164" fontId="17" fillId="0" borderId="0" xfId="4" applyNumberFormat="1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7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5" fillId="0" borderId="0" xfId="0" applyFont="1"/>
    <xf numFmtId="0" fontId="11" fillId="7" borderId="9" xfId="4" applyFont="1" applyFill="1" applyBorder="1" applyAlignment="1">
      <alignment horizontal="center" vertical="center" readingOrder="1"/>
    </xf>
    <xf numFmtId="165" fontId="4" fillId="2" borderId="0" xfId="5" applyNumberForma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8" borderId="0" xfId="0" applyFont="1" applyFill="1" applyAlignment="1">
      <alignment horizontal="center"/>
    </xf>
    <xf numFmtId="0" fontId="8" fillId="0" borderId="0" xfId="4" applyAlignment="1">
      <alignment horizontal="center"/>
    </xf>
    <xf numFmtId="0" fontId="11" fillId="9" borderId="9" xfId="4" applyFont="1" applyFill="1" applyBorder="1" applyAlignment="1">
      <alignment horizontal="left" vertical="center" readingOrder="1"/>
    </xf>
    <xf numFmtId="0" fontId="19" fillId="0" borderId="0" xfId="0" applyFont="1" applyAlignment="1">
      <alignment horizontal="center" vertical="center"/>
    </xf>
    <xf numFmtId="0" fontId="15" fillId="9" borderId="0" xfId="0" applyFont="1" applyFill="1" applyAlignment="1">
      <alignment horizontal="center"/>
    </xf>
    <xf numFmtId="0" fontId="13" fillId="8" borderId="9" xfId="6" applyFont="1" applyFill="1" applyBorder="1"/>
    <xf numFmtId="0" fontId="4" fillId="2" borderId="0" xfId="5" applyAlignment="1">
      <alignment horizontal="center" vertical="center"/>
    </xf>
    <xf numFmtId="0" fontId="8" fillId="10" borderId="0" xfId="4" applyFill="1"/>
    <xf numFmtId="0" fontId="11" fillId="8" borderId="9" xfId="4" applyFont="1" applyFill="1" applyBorder="1" applyAlignment="1">
      <alignment horizontal="left" vertical="center" readingOrder="1"/>
    </xf>
    <xf numFmtId="0" fontId="5" fillId="3" borderId="0" xfId="7" applyAlignment="1">
      <alignment horizontal="center" vertical="center"/>
    </xf>
    <xf numFmtId="0" fontId="15" fillId="0" borderId="0" xfId="7" applyFont="1" applyFill="1" applyAlignment="1">
      <alignment horizontal="center" vertical="center"/>
    </xf>
    <xf numFmtId="0" fontId="19" fillId="0" borderId="0" xfId="4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0" fillId="0" borderId="0" xfId="4" applyFont="1" applyAlignment="1">
      <alignment horizontal="center"/>
    </xf>
    <xf numFmtId="0" fontId="11" fillId="0" borderId="9" xfId="4" applyFont="1" applyBorder="1" applyAlignment="1">
      <alignment horizontal="left" vertical="center" readingOrder="1"/>
    </xf>
    <xf numFmtId="0" fontId="6" fillId="0" borderId="3" xfId="3" applyFill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3" fillId="0" borderId="9" xfId="4" applyFont="1" applyBorder="1"/>
    <xf numFmtId="2" fontId="20" fillId="0" borderId="0" xfId="4" applyNumberFormat="1" applyFont="1" applyAlignment="1">
      <alignment horizontal="center" vertical="center"/>
    </xf>
    <xf numFmtId="2" fontId="20" fillId="0" borderId="0" xfId="4" applyNumberFormat="1" applyFont="1" applyAlignment="1">
      <alignment horizontal="center"/>
    </xf>
    <xf numFmtId="0" fontId="22" fillId="3" borderId="12" xfId="8" applyFont="1" applyBorder="1" applyAlignment="1">
      <alignment horizontal="left" vertical="center" readingOrder="1"/>
    </xf>
    <xf numFmtId="2" fontId="5" fillId="3" borderId="0" xfId="7" applyNumberFormat="1" applyAlignment="1">
      <alignment horizontal="center" vertical="center"/>
    </xf>
    <xf numFmtId="2" fontId="15" fillId="0" borderId="0" xfId="7" applyNumberFormat="1" applyFont="1" applyFill="1" applyAlignment="1">
      <alignment horizontal="center" vertical="center"/>
    </xf>
    <xf numFmtId="2" fontId="23" fillId="0" borderId="0" xfId="4" applyNumberFormat="1" applyFont="1" applyAlignment="1">
      <alignment horizontal="center" vertical="center"/>
    </xf>
    <xf numFmtId="0" fontId="24" fillId="0" borderId="0" xfId="4" applyFont="1" applyAlignment="1">
      <alignment horizontal="center" vertical="center" wrapText="1"/>
    </xf>
    <xf numFmtId="164" fontId="8" fillId="0" borderId="0" xfId="4" applyNumberFormat="1" applyAlignment="1">
      <alignment horizontal="center" vertical="center"/>
    </xf>
    <xf numFmtId="0" fontId="2" fillId="0" borderId="1" xfId="1" applyAlignment="1">
      <alignment horizontal="center"/>
    </xf>
    <xf numFmtId="0" fontId="17" fillId="0" borderId="0" xfId="6" applyAlignment="1">
      <alignment horizontal="center" vertical="center"/>
    </xf>
    <xf numFmtId="0" fontId="17" fillId="0" borderId="0" xfId="6"/>
    <xf numFmtId="0" fontId="8" fillId="0" borderId="0" xfId="4" applyFont="1" applyAlignment="1">
      <alignment horizontal="center" vertical="center"/>
    </xf>
    <xf numFmtId="0" fontId="1" fillId="0" borderId="0" xfId="4" applyFont="1" applyAlignment="1">
      <alignment horizontal="center" vertical="center"/>
    </xf>
    <xf numFmtId="0" fontId="8" fillId="0" borderId="0" xfId="4" applyFont="1"/>
    <xf numFmtId="0" fontId="3" fillId="0" borderId="2" xfId="2" applyFill="1" applyAlignment="1">
      <alignment horizontal="center"/>
    </xf>
    <xf numFmtId="0" fontId="8" fillId="0" borderId="13" xfId="4" applyFont="1" applyBorder="1" applyAlignment="1">
      <alignment horizontal="center" vertical="center"/>
    </xf>
    <xf numFmtId="0" fontId="17" fillId="0" borderId="0" xfId="4" applyFont="1" applyAlignment="1">
      <alignment horizontal="left" vertical="center" readingOrder="1"/>
    </xf>
    <xf numFmtId="2" fontId="17" fillId="0" borderId="0" xfId="4" applyNumberFormat="1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2" fontId="25" fillId="0" borderId="0" xfId="4" applyNumberFormat="1" applyFont="1" applyAlignment="1">
      <alignment horizontal="center" vertical="center"/>
    </xf>
    <xf numFmtId="2" fontId="26" fillId="0" borderId="0" xfId="4" applyNumberFormat="1" applyFont="1" applyAlignment="1">
      <alignment horizontal="center" vertical="center"/>
    </xf>
    <xf numFmtId="2" fontId="26" fillId="0" borderId="0" xfId="4" applyNumberFormat="1" applyFont="1" applyAlignment="1">
      <alignment vertical="center"/>
    </xf>
    <xf numFmtId="0" fontId="27" fillId="0" borderId="0" xfId="4" applyFont="1"/>
    <xf numFmtId="2" fontId="19" fillId="0" borderId="0" xfId="4" applyNumberFormat="1" applyFont="1" applyAlignment="1">
      <alignment horizontal="center" vertical="center"/>
    </xf>
    <xf numFmtId="2" fontId="19" fillId="0" borderId="13" xfId="4" applyNumberFormat="1" applyFont="1" applyBorder="1" applyAlignment="1">
      <alignment horizontal="center" vertical="center"/>
    </xf>
    <xf numFmtId="2" fontId="28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horizontal="center" vertical="center"/>
    </xf>
    <xf numFmtId="2" fontId="7" fillId="0" borderId="0" xfId="4" applyNumberFormat="1" applyFont="1" applyAlignment="1">
      <alignment vertical="center"/>
    </xf>
    <xf numFmtId="2" fontId="29" fillId="0" borderId="0" xfId="4" applyNumberFormat="1" applyFont="1" applyAlignment="1">
      <alignment horizontal="center" vertical="center"/>
    </xf>
    <xf numFmtId="2" fontId="29" fillId="0" borderId="13" xfId="4" applyNumberFormat="1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center" vertical="center"/>
    </xf>
    <xf numFmtId="0" fontId="17" fillId="0" borderId="0" xfId="4" applyFont="1" applyAlignment="1">
      <alignment horizontal="center" vertical="center" wrapText="1"/>
    </xf>
    <xf numFmtId="0" fontId="17" fillId="0" borderId="0" xfId="4" applyFont="1" applyAlignment="1">
      <alignment horizontal="center"/>
    </xf>
    <xf numFmtId="0" fontId="13" fillId="0" borderId="0" xfId="4" applyFont="1"/>
    <xf numFmtId="0" fontId="3" fillId="0" borderId="2" xfId="2" applyAlignment="1">
      <alignment horizontal="center" vertical="center" readingOrder="1"/>
    </xf>
    <xf numFmtId="2" fontId="25" fillId="0" borderId="0" xfId="4" applyNumberFormat="1" applyFont="1" applyAlignment="1">
      <alignment vertical="center"/>
    </xf>
    <xf numFmtId="0" fontId="13" fillId="0" borderId="11" xfId="4" applyFont="1" applyBorder="1" applyAlignment="1">
      <alignment horizontal="center" vertical="center"/>
    </xf>
    <xf numFmtId="2" fontId="31" fillId="0" borderId="0" xfId="4" applyNumberFormat="1" applyFont="1" applyAlignment="1">
      <alignment horizontal="center" vertical="center"/>
    </xf>
    <xf numFmtId="2" fontId="31" fillId="0" borderId="0" xfId="4" applyNumberFormat="1" applyFont="1" applyAlignment="1">
      <alignment vertical="center"/>
    </xf>
    <xf numFmtId="0" fontId="32" fillId="0" borderId="11" xfId="4" applyFont="1" applyBorder="1" applyAlignment="1">
      <alignment horizontal="center" vertical="center"/>
    </xf>
    <xf numFmtId="2" fontId="17" fillId="0" borderId="13" xfId="4" applyNumberFormat="1" applyFont="1" applyBorder="1" applyAlignment="1">
      <alignment horizontal="center" vertical="center"/>
    </xf>
    <xf numFmtId="0" fontId="30" fillId="0" borderId="14" xfId="0" applyFont="1" applyBorder="1"/>
    <xf numFmtId="0" fontId="17" fillId="0" borderId="0" xfId="4" applyFont="1" applyAlignment="1">
      <alignment horizontal="center" vertical="center" wrapText="1"/>
    </xf>
    <xf numFmtId="2" fontId="31" fillId="0" borderId="13" xfId="4" applyNumberFormat="1" applyFont="1" applyBorder="1" applyAlignment="1">
      <alignment horizontal="center" vertical="center"/>
    </xf>
    <xf numFmtId="0" fontId="17" fillId="0" borderId="0" xfId="4" applyFont="1"/>
    <xf numFmtId="0" fontId="8" fillId="0" borderId="13" xfId="4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32" fillId="0" borderId="0" xfId="4" applyFont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34" fillId="0" borderId="0" xfId="4" applyFont="1" applyAlignment="1">
      <alignment horizontal="center" vertical="center"/>
    </xf>
    <xf numFmtId="0" fontId="35" fillId="0" borderId="0" xfId="4" applyFont="1"/>
    <xf numFmtId="2" fontId="8" fillId="0" borderId="0" xfId="4" applyNumberFormat="1"/>
    <xf numFmtId="0" fontId="16" fillId="0" borderId="0" xfId="0" applyFont="1" applyAlignment="1">
      <alignment horizontal="right"/>
    </xf>
    <xf numFmtId="0" fontId="16" fillId="0" borderId="0" xfId="0" applyFont="1"/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</cellXfs>
  <cellStyles count="9">
    <cellStyle name="Calculation 2" xfId="7" xr:uid="{4C08D4FF-059D-4086-BA6A-3E0E93A43129}"/>
    <cellStyle name="Heading 1" xfId="1" builtinId="16"/>
    <cellStyle name="Heading 2" xfId="2" builtinId="17"/>
    <cellStyle name="Input 2" xfId="5" xr:uid="{C8544848-BB0C-4EC1-B860-C25986582099}"/>
    <cellStyle name="Linked Cell" xfId="3" builtinId="24"/>
    <cellStyle name="Normal" xfId="0" builtinId="0"/>
    <cellStyle name="Normal 3 3" xfId="4" xr:uid="{95A55D39-9569-420D-AAB4-8B39E1B5097E}"/>
    <cellStyle name="Normal 5 2" xfId="6" xr:uid="{7DE10F4E-C40F-4B8F-B6E1-D544C8DC6EDF}"/>
    <cellStyle name="Output 2" xfId="8" xr:uid="{1B0C7290-EF80-4B57-8628-76E92836303F}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>
          <bgColor theme="4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  <fill>
        <patternFill patternType="none">
          <fgColor indexed="64"/>
          <bgColor theme="3" tint="0.79998168889431442"/>
        </patternFill>
      </fill>
      <alignment horizontal="center" vertical="center" textRotation="0" indent="0" justifyLastLine="0" shrinkToFit="0" readingOrder="0"/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none"/>
      </font>
    </dxf>
    <dxf>
      <font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38</xdr:row>
      <xdr:rowOff>0</xdr:rowOff>
    </xdr:from>
    <xdr:to>
      <xdr:col>17</xdr:col>
      <xdr:colOff>609600</xdr:colOff>
      <xdr:row>40</xdr:row>
      <xdr:rowOff>66675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FC9429EC-06AD-4D1E-AB0A-570F5EA6B3B7}"/>
            </a:ext>
            <a:ext uri="{147F2762-F138-4A5C-976F-8EAC2B608ADB}">
              <a16:predDERef xmlns:a16="http://schemas.microsoft.com/office/drawing/2014/main" pred="{2546B180-02F4-BEA4-430A-F33F66B4D3B6}"/>
            </a:ext>
          </a:extLst>
        </xdr:cNvPr>
        <xdr:cNvSpPr/>
      </xdr:nvSpPr>
      <xdr:spPr>
        <a:xfrm>
          <a:off x="9531350" y="7391400"/>
          <a:ext cx="7832725" cy="425450"/>
        </a:xfrm>
        <a:prstGeom prst="rect">
          <a:avLst/>
        </a:prstGeom>
        <a:noFill/>
        <a:ln w="28575">
          <a:solidFill>
            <a:srgbClr val="FF669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nv.sharepoint.com/sites/EPDOCL/Shared%20Documents/EPD-LCA/Work/2022/VRV/VRV%20IV%20S-Series/Indoor%20Unit/Exrtrapolation%20table_VRV%20IV%20S%20series_%20FXSQ32A2VEB_new%20template.xlsx" TargetMode="External"/><Relationship Id="rId1" Type="http://schemas.openxmlformats.org/officeDocument/2006/relationships/externalLinkPath" Target="/sites/EPDOCL/Shared%20Documents/EPD-LCA/Work/2022/VRV/VRV%20IV%20S-Series/Indoor%20Unit/Exrtrapolation%20table_VRV%20IV%20S%20series_%20FXSQ32A2VEB_new%20templ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1-A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c7dqD_vSVku62XfCo97RleVrDORYysRMunzOolk0bxXExpcXGbf0R6rL02zWY5vr" itemId="01MLKPLC3XEJBIXSUDD5DJIU3VHD5L5WPT">
      <xxl21:absoluteUrl r:id="rId2"/>
    </xxl21:alternateUrls>
    <sheetNames>
      <sheetName val="1. START. Ptoject information"/>
      <sheetName val="2. Input table"/>
      <sheetName val="3. Output table (for reports)"/>
      <sheetName val="Meaning of formulas"/>
      <sheetName val="Sheet2"/>
    </sheetNames>
    <sheetDataSet>
      <sheetData sheetId="0">
        <row r="11">
          <cell r="B11">
            <v>1400</v>
          </cell>
        </row>
        <row r="12">
          <cell r="B12">
            <v>600</v>
          </cell>
        </row>
        <row r="13">
          <cell r="B13">
            <v>22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-A3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Data"/>
      <sheetName val="Sheet2"/>
      <sheetName val="Mass Balance"/>
      <sheetName val="DQR"/>
      <sheetName val="Extrapolation"/>
      <sheetName val="TABLE"/>
      <sheetName val="RawMaterials"/>
      <sheetName val="Packaging&amp;Waste"/>
      <sheetName val="UseOfResources"/>
      <sheetName val="A4-A5"/>
      <sheetName val="B1-B7"/>
      <sheetName val="C1-C4"/>
      <sheetName val="BACK DATA"/>
      <sheetName val="Sheet4"/>
      <sheetName val="Sheet1"/>
      <sheetName val="BYCQ140EGF_DATA PREP_VRV 5 HR 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13436663-18C1-4B40-A45E-64BE5C953FDD}" userId="Kaushik Kesavan" providerId="None"/>
  <person displayName="Tatiana Fedorova" id="{30F93B33-6794-427D-B84E-057F03D28B9D}" userId="S::fedorova.t@bxl.daikineurope.com::c4819c7e-7565-4f6e-87fe-0695b5097507" providerId="AD"/>
  <person displayName="Antara Sen Gupta" id="{F408D76C-B96B-4419-989E-5777F6B6CEAD}" userId="S::sengupta.a@bxl.daikineurope.com::cc182f0e-749e-456e-be8c-dcf3fbddb81f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6ACFB8-CD7F-461D-9ECC-321088A757A8}" name="Table_134" displayName="Table_134" ref="A2:W13" headerRowCount="0" headerRowDxfId="47" dataDxfId="46" totalsRowDxfId="45">
  <tableColumns count="23">
    <tableColumn id="1" xr3:uid="{F5FB1E7E-30AA-47FD-B3A7-EC34766E6D7D}" name="Column1" dataDxfId="44"/>
    <tableColumn id="3" xr3:uid="{EE2769A8-F8E7-4A73-AB26-098933BDEB0E}" name="Column3" dataDxfId="43"/>
    <tableColumn id="4" xr3:uid="{BEB316F6-4A45-4987-B91C-F4F3172AC1C1}" name="Column4" dataDxfId="42"/>
    <tableColumn id="5" xr3:uid="{036EFE28-6A3B-454E-93AD-2C3AF5985FE7}" name="Column5" dataDxfId="41"/>
    <tableColumn id="6" xr3:uid="{D32F7699-EF3B-4C1B-82E0-41D29D761FA9}" name="Column6" dataDxfId="40"/>
    <tableColumn id="8" xr3:uid="{96F52E9C-7B88-47E4-B3AF-495159020D64}" name="Column8" dataDxfId="39"/>
    <tableColumn id="10" xr3:uid="{45FF7610-7A97-4B2C-AF46-54BD2AF51A1B}" name="Column10" dataDxfId="38"/>
    <tableColumn id="12" xr3:uid="{1AC4BEFE-373F-45BA-BA3B-6F0C1B80F05D}" name="Column12" dataDxfId="37"/>
    <tableColumn id="2" xr3:uid="{BFFB8CF9-AA21-4501-84B3-43B0A4C43115}" name="Column2" dataDxfId="36"/>
    <tableColumn id="7" xr3:uid="{E5FBF839-AE14-4CAA-9FEF-163929DDE3FE}" name="Column7" dataDxfId="35"/>
    <tableColumn id="9" xr3:uid="{BFC14A91-A91E-4550-A4AA-1C566A4B1A83}" name="Column9" dataDxfId="34"/>
    <tableColumn id="11" xr3:uid="{6D3A7B7A-E33D-4A82-B674-89676C467504}" name="Column11" dataDxfId="33"/>
    <tableColumn id="13" xr3:uid="{52F142EE-96B0-4487-A559-51D878852DAF}" name="Column13" headerRowDxfId="31" dataDxfId="30" totalsRowDxfId="32"/>
    <tableColumn id="14" xr3:uid="{FAF4B924-B1A6-49E6-B9FB-83F63630B305}" name="Column14" headerRowDxfId="28" dataDxfId="27" totalsRowDxfId="29"/>
    <tableColumn id="15" xr3:uid="{A95CE13F-14AB-4B1B-A6CA-82A27BB61C1F}" name="Column15" headerRowDxfId="25" dataDxfId="24" totalsRowDxfId="26"/>
    <tableColumn id="16" xr3:uid="{C7F1C7E1-C6B4-4599-9551-A970CAA318EE}" name="Column16" headerRowDxfId="22" dataDxfId="21" totalsRowDxfId="23"/>
    <tableColumn id="17" xr3:uid="{A26BEAB8-0593-446D-864B-FF3D7559D9FF}" name="Column17" headerRowDxfId="19" dataDxfId="18" totalsRowDxfId="20"/>
    <tableColumn id="18" xr3:uid="{45F58604-41AF-4E9A-A339-3823F9C7DEE9}" name="Column18" headerRowDxfId="16" dataDxfId="15" totalsRowDxfId="17"/>
    <tableColumn id="19" xr3:uid="{352A48AE-A33E-4A59-8AC2-3DFB7A8F6F03}" name="Column19" headerRowDxfId="13" dataDxfId="12" totalsRowDxfId="14"/>
    <tableColumn id="20" xr3:uid="{3DC84DB2-CCD9-42C0-816A-BBA190A280B2}" name="Column20" headerRowDxfId="10" dataDxfId="9" totalsRowDxfId="11"/>
    <tableColumn id="21" xr3:uid="{0764A823-1CED-4952-9014-3629DF45D3C0}" name="Column21" headerRowDxfId="7" dataDxfId="6" totalsRowDxfId="8"/>
    <tableColumn id="22" xr3:uid="{D01C2C40-82A9-49FC-9EBC-CEAC3689528A}" name="Column22" headerRowDxfId="4" dataDxfId="3" totalsRowDxfId="5"/>
    <tableColumn id="23" xr3:uid="{255FA23F-2F18-48B7-9BFE-7BFEC8B2435F}" name="Column23" headerRowDxfId="1" dataDxfId="0" totalsRowDxfId="2"/>
  </tableColumns>
  <tableStyleInfo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" dT="2023-03-02T14:40:43.46" personId="{F408D76C-B96B-4419-989E-5777F6B6CEAD}" id="{9EC8F570-140E-476F-ADFD-DF72F153CCE0}">
    <text>Power absorbed by the indoor unit considered = Power Input – 50 Hz | Cooling | At high fan speed (kW)</text>
  </threadedComment>
  <threadedComment ref="A6" dT="2023-02-02T14:37:58.92" personId="{30F93B33-6794-427D-B84E-057F03D28B9D}" id="{B6733FAC-5EFB-44E0-99EF-80A85B27319B}">
    <text>0 if calculating outdoor unit</text>
  </threadedComment>
  <threadedComment ref="A9" dT="2023-01-13T11:11:45.16" personId="{30F93B33-6794-427D-B84E-057F03D28B9D}" id="{1656A86F-7583-4733-AFC9-17D37F86B1FB}">
    <text>check with the table (screenshot on "Meaning of the formulas" sheet)</text>
  </threadedComment>
  <threadedComment ref="A13" dT="2021-11-30T17:01:54.32" personId="{13436663-18C1-4B40-A45E-64BE5C953FDD}" id="{3825069E-1718-4DE6-B310-B52C7763BE8C}">
    <text>Capacity has been calculated based on the P,rev formula in page 27 of the PSR.</text>
  </threadedComment>
  <threadedComment ref="B21" dT="2021-12-15T15:46:35.44" personId="{13436663-18C1-4B40-A45E-64BE5C953FDD}" id="{A0DCCF92-4FE7-4E6A-8F5A-4FCCAB67CF1E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9482B-CE59-466E-B8F7-2620D129877A}">
  <sheetPr>
    <tabColor rgb="FFFFD5FF"/>
  </sheetPr>
  <dimension ref="A1:BB957"/>
  <sheetViews>
    <sheetView tabSelected="1" zoomScale="140" zoomScaleNormal="140" workbookViewId="0">
      <pane xSplit="1" topLeftCell="B1" activePane="topRight" state="frozen"/>
      <selection pane="topRight" activeCell="F17" sqref="F16:F17"/>
    </sheetView>
  </sheetViews>
  <sheetFormatPr defaultColWidth="14.453125" defaultRowHeight="15" customHeight="1" x14ac:dyDescent="0.3"/>
  <cols>
    <col min="1" max="1" width="35.453125" style="11" customWidth="1"/>
    <col min="2" max="2" width="15.1796875" style="11" bestFit="1" customWidth="1"/>
    <col min="3" max="3" width="15.26953125" style="11" customWidth="1"/>
    <col min="4" max="4" width="15.54296875" style="11" customWidth="1"/>
    <col min="5" max="6" width="12.26953125" style="11" customWidth="1"/>
    <col min="7" max="7" width="12.453125" style="11" customWidth="1"/>
    <col min="8" max="8" width="12" style="11" bestFit="1" customWidth="1"/>
    <col min="9" max="9" width="11.54296875" style="11" bestFit="1" customWidth="1"/>
    <col min="10" max="11" width="12.54296875" style="11" bestFit="1" customWidth="1"/>
    <col min="12" max="12" width="13.453125" style="11" customWidth="1"/>
    <col min="13" max="19" width="11.81640625" style="11" bestFit="1" customWidth="1"/>
    <col min="20" max="16384" width="14.453125" style="11"/>
  </cols>
  <sheetData>
    <row r="1" spans="1:54" ht="20" thickBot="1" x14ac:dyDescent="0.35">
      <c r="A1" s="1" t="s">
        <v>0</v>
      </c>
      <c r="B1" s="2" t="s">
        <v>1</v>
      </c>
      <c r="C1" s="3"/>
      <c r="D1" s="3"/>
      <c r="E1" s="3"/>
      <c r="F1" s="4"/>
      <c r="G1" s="5"/>
      <c r="H1" s="5"/>
      <c r="I1" s="5"/>
      <c r="J1" s="6"/>
      <c r="K1" s="7" t="s">
        <v>2</v>
      </c>
      <c r="L1" s="8"/>
      <c r="M1" s="9"/>
      <c r="N1" s="4"/>
      <c r="O1" s="4"/>
      <c r="P1" s="4"/>
      <c r="Q1" s="4"/>
      <c r="R1" s="4"/>
      <c r="S1" s="4"/>
      <c r="T1" s="9"/>
      <c r="U1" s="9"/>
      <c r="V1" s="9"/>
      <c r="W1" s="4"/>
      <c r="X1" s="4"/>
      <c r="Y1" s="4"/>
      <c r="Z1" s="4"/>
      <c r="AA1" s="4"/>
      <c r="AB1" s="10"/>
      <c r="AC1" s="10"/>
      <c r="AD1" s="10"/>
      <c r="AE1" s="10"/>
      <c r="AF1" s="10"/>
      <c r="AH1" s="10"/>
      <c r="AI1" s="10"/>
      <c r="AJ1" s="10"/>
      <c r="AK1" s="10"/>
      <c r="AL1" s="10"/>
      <c r="AM1" s="10"/>
      <c r="AN1" s="10"/>
      <c r="AP1" s="10"/>
      <c r="AQ1" s="10"/>
      <c r="AR1" s="10"/>
      <c r="AS1" s="10"/>
      <c r="AT1" s="10"/>
      <c r="AU1" s="10"/>
      <c r="AV1" s="10"/>
    </row>
    <row r="2" spans="1:54" ht="22.9" customHeight="1" thickTop="1" x14ac:dyDescent="0.3">
      <c r="A2" s="12" t="s">
        <v>3</v>
      </c>
      <c r="B2" s="13" t="s">
        <v>4</v>
      </c>
      <c r="C2" s="14" t="s">
        <v>5</v>
      </c>
      <c r="D2" s="14" t="s">
        <v>6</v>
      </c>
      <c r="E2" s="14" t="s">
        <v>7</v>
      </c>
      <c r="F2" s="14" t="s">
        <v>8</v>
      </c>
      <c r="G2" s="14" t="s">
        <v>9</v>
      </c>
      <c r="H2" s="15" t="s">
        <v>10</v>
      </c>
      <c r="I2" s="15" t="s">
        <v>11</v>
      </c>
      <c r="J2" s="15" t="s">
        <v>12</v>
      </c>
      <c r="K2" s="15" t="s">
        <v>13</v>
      </c>
      <c r="L2" s="16" t="s">
        <v>14</v>
      </c>
      <c r="M2" s="17" t="s">
        <v>15</v>
      </c>
      <c r="N2" s="17" t="s">
        <v>16</v>
      </c>
      <c r="O2" s="17" t="s">
        <v>17</v>
      </c>
      <c r="P2" s="17" t="s">
        <v>18</v>
      </c>
      <c r="Q2" s="18"/>
      <c r="R2" s="18"/>
      <c r="S2" s="18"/>
      <c r="T2" s="18"/>
      <c r="U2" s="18"/>
      <c r="V2" s="18"/>
      <c r="W2" s="18"/>
      <c r="X2" s="19"/>
      <c r="Y2" s="20"/>
      <c r="Z2" s="20"/>
      <c r="AA2" s="20"/>
      <c r="AB2" s="21"/>
      <c r="AC2" s="21"/>
      <c r="AD2" s="21"/>
      <c r="AE2" s="21"/>
      <c r="AF2" s="21"/>
      <c r="AG2" s="22"/>
      <c r="AH2" s="23"/>
      <c r="AI2" s="24"/>
      <c r="AJ2" s="24"/>
      <c r="AK2" s="24"/>
      <c r="AL2" s="24"/>
      <c r="AM2" s="24"/>
      <c r="AN2" s="24"/>
      <c r="AP2" s="24"/>
      <c r="AQ2" s="24"/>
      <c r="AR2" s="24"/>
      <c r="AS2" s="24"/>
      <c r="AT2" s="24"/>
      <c r="AU2" s="24"/>
      <c r="AV2" s="24"/>
    </row>
    <row r="3" spans="1:54" ht="14.15" customHeight="1" x14ac:dyDescent="0.3">
      <c r="A3" s="25" t="s">
        <v>19</v>
      </c>
      <c r="B3" s="26">
        <v>4</v>
      </c>
      <c r="C3" s="27">
        <v>2.5</v>
      </c>
      <c r="D3" s="27">
        <v>3.2</v>
      </c>
      <c r="E3" s="27">
        <v>5</v>
      </c>
      <c r="F3" s="27">
        <v>6.3</v>
      </c>
      <c r="G3" s="27">
        <v>8</v>
      </c>
      <c r="H3" s="27">
        <v>10</v>
      </c>
      <c r="I3" s="27">
        <v>12.5</v>
      </c>
      <c r="J3" s="28">
        <v>16</v>
      </c>
      <c r="K3" s="28">
        <v>1.9</v>
      </c>
      <c r="L3" s="28">
        <v>2.5</v>
      </c>
      <c r="M3" s="29">
        <v>3.2</v>
      </c>
      <c r="N3" s="29">
        <v>4</v>
      </c>
      <c r="O3" s="29">
        <v>5</v>
      </c>
      <c r="P3" s="29">
        <v>6.3</v>
      </c>
      <c r="Q3" s="29"/>
      <c r="R3" s="29"/>
      <c r="S3" s="29"/>
      <c r="T3" s="29"/>
      <c r="U3" s="29"/>
      <c r="V3" s="29"/>
      <c r="W3" s="29"/>
      <c r="X3" s="30"/>
      <c r="Y3" s="30"/>
      <c r="Z3" s="30"/>
      <c r="AA3" s="30"/>
      <c r="AB3" s="31"/>
      <c r="AC3" s="31"/>
      <c r="AD3" s="31"/>
      <c r="AE3" s="31"/>
      <c r="AF3" s="31"/>
      <c r="AG3" s="22"/>
      <c r="AH3" s="29"/>
      <c r="AI3" s="32"/>
      <c r="AJ3" s="32"/>
      <c r="AK3" s="32"/>
      <c r="AL3" s="32"/>
      <c r="AM3" s="32"/>
      <c r="AN3" s="32"/>
      <c r="AP3" s="32"/>
      <c r="AQ3" s="32"/>
      <c r="AR3" s="32"/>
      <c r="AS3" s="32"/>
      <c r="AT3" s="32"/>
      <c r="AU3" s="32"/>
      <c r="AV3" s="32"/>
    </row>
    <row r="4" spans="1:54" s="37" customFormat="1" ht="14.25" customHeight="1" x14ac:dyDescent="0.3">
      <c r="A4" s="33" t="s">
        <v>20</v>
      </c>
      <c r="B4" s="34">
        <v>1.7000000000000001E-2</v>
      </c>
      <c r="C4" s="35">
        <v>1.7000000000000001E-2</v>
      </c>
      <c r="D4" s="35">
        <v>1.7000000000000001E-2</v>
      </c>
      <c r="E4" s="35">
        <v>1.7999999999999999E-2</v>
      </c>
      <c r="F4" s="35">
        <v>2.3E-2</v>
      </c>
      <c r="G4" s="35">
        <v>2.8000000000000001E-2</v>
      </c>
      <c r="H4" s="35">
        <v>4.4999999999999998E-2</v>
      </c>
      <c r="I4" s="35">
        <v>7.8E-2</v>
      </c>
      <c r="J4" s="35">
        <v>0.10299999999999999</v>
      </c>
      <c r="K4" s="35">
        <v>1.7999999999999999E-2</v>
      </c>
      <c r="L4" s="35">
        <v>1.7999999999999999E-2</v>
      </c>
      <c r="M4" s="29">
        <v>0.02</v>
      </c>
      <c r="N4" s="29">
        <v>1.9E-2</v>
      </c>
      <c r="O4" s="29">
        <v>2.9000000000000001E-2</v>
      </c>
      <c r="P4" s="29">
        <v>4.8000000000000001E-2</v>
      </c>
      <c r="Q4" s="29"/>
      <c r="R4" s="29"/>
      <c r="S4" s="29"/>
      <c r="T4" s="29"/>
      <c r="U4" s="29"/>
      <c r="V4" s="29"/>
      <c r="W4" s="29"/>
      <c r="X4" s="36"/>
      <c r="Y4" s="36"/>
      <c r="Z4" s="36"/>
      <c r="AA4" s="36"/>
      <c r="AB4" s="31"/>
      <c r="AC4" s="31"/>
      <c r="AD4" s="31"/>
      <c r="AE4" s="31"/>
      <c r="AF4" s="31"/>
      <c r="AG4" s="22"/>
      <c r="AH4" s="29"/>
      <c r="AI4" s="35"/>
      <c r="AJ4" s="35"/>
      <c r="AK4" s="35"/>
      <c r="AL4" s="35"/>
      <c r="AM4" s="35"/>
      <c r="AN4" s="35"/>
      <c r="AP4" s="35"/>
      <c r="AQ4" s="35"/>
      <c r="AR4" s="35"/>
      <c r="AS4" s="35"/>
      <c r="AT4" s="35"/>
      <c r="AU4" s="35"/>
      <c r="AV4" s="35"/>
    </row>
    <row r="5" spans="1:54" ht="14.25" customHeight="1" x14ac:dyDescent="0.3">
      <c r="A5" s="38" t="s">
        <v>21</v>
      </c>
      <c r="B5" s="26">
        <v>3.6</v>
      </c>
      <c r="C5" s="27">
        <v>2.2000000000000002</v>
      </c>
      <c r="D5" s="27">
        <v>2.8</v>
      </c>
      <c r="E5" s="27">
        <v>4.5</v>
      </c>
      <c r="F5" s="27">
        <v>5.6</v>
      </c>
      <c r="G5" s="27">
        <v>7.1</v>
      </c>
      <c r="H5" s="27">
        <v>9</v>
      </c>
      <c r="I5" s="27">
        <v>11.2</v>
      </c>
      <c r="J5" s="39">
        <v>14</v>
      </c>
      <c r="K5" s="39">
        <v>1.7</v>
      </c>
      <c r="L5" s="39">
        <v>2.2000000000000002</v>
      </c>
      <c r="M5" s="29">
        <v>2.8</v>
      </c>
      <c r="N5" s="29">
        <v>3.6</v>
      </c>
      <c r="O5" s="29">
        <v>4.5</v>
      </c>
      <c r="P5" s="29">
        <v>5.6</v>
      </c>
      <c r="Q5" s="29"/>
      <c r="R5" s="29"/>
      <c r="S5" s="29"/>
      <c r="T5" s="29"/>
      <c r="U5" s="29"/>
      <c r="V5" s="29"/>
      <c r="W5" s="29"/>
      <c r="X5" s="40"/>
      <c r="Y5" s="40"/>
      <c r="Z5" s="40"/>
      <c r="AA5" s="40"/>
      <c r="AB5" s="31"/>
      <c r="AC5" s="31"/>
      <c r="AD5" s="31"/>
      <c r="AE5" s="31"/>
      <c r="AF5" s="31"/>
      <c r="AG5" s="22"/>
      <c r="AH5" s="29"/>
      <c r="AI5" s="32"/>
      <c r="AJ5" s="32"/>
      <c r="AK5" s="32"/>
      <c r="AL5" s="32"/>
      <c r="AM5" s="32"/>
      <c r="AN5" s="32"/>
      <c r="AP5" s="32"/>
      <c r="AQ5" s="32"/>
      <c r="AR5" s="32"/>
      <c r="AS5" s="32"/>
      <c r="AT5" s="32"/>
      <c r="AU5" s="32"/>
      <c r="AV5" s="32"/>
    </row>
    <row r="6" spans="1:54" s="43" customFormat="1" ht="14.25" customHeight="1" x14ac:dyDescent="0.3">
      <c r="A6" s="41" t="s">
        <v>22</v>
      </c>
      <c r="B6" s="42">
        <v>18</v>
      </c>
      <c r="C6" s="28" t="s">
        <v>23</v>
      </c>
      <c r="D6" s="28" t="s">
        <v>23</v>
      </c>
      <c r="E6" s="28" t="s">
        <v>24</v>
      </c>
      <c r="F6" s="28" t="s">
        <v>25</v>
      </c>
      <c r="G6" s="28" t="s">
        <v>25</v>
      </c>
      <c r="H6" s="28" t="s">
        <v>26</v>
      </c>
      <c r="I6" s="28" t="s">
        <v>26</v>
      </c>
      <c r="J6" s="28" t="s">
        <v>27</v>
      </c>
      <c r="K6" s="28">
        <v>15.5</v>
      </c>
      <c r="L6" s="28">
        <v>15.5</v>
      </c>
      <c r="M6" s="28">
        <v>15.5</v>
      </c>
      <c r="N6" s="29">
        <v>16.5</v>
      </c>
      <c r="O6" s="29">
        <v>16.5</v>
      </c>
      <c r="P6" s="29">
        <v>18.5</v>
      </c>
      <c r="Q6" s="29"/>
      <c r="R6" s="29"/>
      <c r="S6" s="29"/>
      <c r="T6" s="29"/>
      <c r="U6" s="29"/>
      <c r="V6" s="29"/>
      <c r="W6" s="29"/>
      <c r="X6" s="36"/>
      <c r="Y6" s="36"/>
      <c r="Z6" s="36"/>
      <c r="AA6" s="36"/>
      <c r="AB6" s="31"/>
      <c r="AC6" s="31"/>
      <c r="AD6" s="31"/>
      <c r="AE6" s="31"/>
      <c r="AF6" s="31"/>
      <c r="AG6" s="22"/>
      <c r="AH6" s="29"/>
      <c r="AI6" s="32"/>
      <c r="AJ6" s="32"/>
      <c r="AK6" s="32"/>
      <c r="AL6" s="32"/>
      <c r="AM6" s="32"/>
      <c r="AN6" s="32"/>
      <c r="AO6" s="11"/>
      <c r="AP6" s="32"/>
      <c r="AQ6" s="32"/>
      <c r="AR6" s="32"/>
      <c r="AS6" s="32"/>
      <c r="AT6" s="32"/>
      <c r="AU6" s="32"/>
      <c r="AV6" s="32"/>
      <c r="AW6" s="11"/>
      <c r="AX6" s="11"/>
      <c r="AY6" s="11"/>
      <c r="AZ6" s="11"/>
      <c r="BA6" s="11"/>
      <c r="BB6" s="11"/>
    </row>
    <row r="7" spans="1:54" s="43" customFormat="1" ht="14.25" customHeight="1" x14ac:dyDescent="0.3">
      <c r="A7" s="44" t="s">
        <v>28</v>
      </c>
      <c r="B7" s="42">
        <f>B6</f>
        <v>18</v>
      </c>
      <c r="C7" s="45" t="str">
        <f>C6</f>
        <v>18</v>
      </c>
      <c r="D7" s="45" t="str">
        <f t="shared" ref="D7:J7" si="0">D6</f>
        <v>18</v>
      </c>
      <c r="E7" s="45" t="str">
        <f t="shared" si="0"/>
        <v>19</v>
      </c>
      <c r="F7" s="45" t="str">
        <f t="shared" si="0"/>
        <v>21</v>
      </c>
      <c r="G7" s="45" t="str">
        <f t="shared" si="0"/>
        <v>21</v>
      </c>
      <c r="H7" s="45" t="str">
        <f t="shared" si="0"/>
        <v>24</v>
      </c>
      <c r="I7" s="45" t="str">
        <f t="shared" si="0"/>
        <v>24</v>
      </c>
      <c r="J7" s="45" t="str">
        <f t="shared" si="0"/>
        <v>26</v>
      </c>
      <c r="K7" s="45">
        <f>K6</f>
        <v>15.5</v>
      </c>
      <c r="L7" s="45">
        <f t="shared" ref="L7:P7" si="1">L6</f>
        <v>15.5</v>
      </c>
      <c r="M7" s="45">
        <f t="shared" si="1"/>
        <v>15.5</v>
      </c>
      <c r="N7" s="45">
        <f t="shared" si="1"/>
        <v>16.5</v>
      </c>
      <c r="O7" s="45">
        <f t="shared" si="1"/>
        <v>16.5</v>
      </c>
      <c r="P7" s="45">
        <f t="shared" si="1"/>
        <v>18.5</v>
      </c>
      <c r="Q7" s="46"/>
      <c r="R7" s="46"/>
      <c r="S7" s="46"/>
      <c r="T7" s="46"/>
      <c r="U7" s="46"/>
      <c r="V7" s="46"/>
      <c r="W7" s="46"/>
      <c r="X7" s="45"/>
      <c r="Y7" s="45"/>
      <c r="Z7" s="45"/>
      <c r="AA7" s="45"/>
      <c r="AB7" s="31"/>
      <c r="AC7" s="31"/>
      <c r="AD7" s="31"/>
      <c r="AE7" s="31"/>
      <c r="AF7" s="31"/>
      <c r="AG7" s="22"/>
      <c r="AH7" s="29"/>
      <c r="AI7" s="32"/>
      <c r="AJ7" s="32"/>
      <c r="AK7" s="32"/>
      <c r="AL7" s="32"/>
      <c r="AM7" s="32"/>
      <c r="AN7" s="32"/>
      <c r="AO7" s="11"/>
      <c r="AP7" s="32"/>
      <c r="AQ7" s="32"/>
      <c r="AR7" s="32"/>
      <c r="AS7" s="32"/>
      <c r="AT7" s="32"/>
      <c r="AU7" s="32"/>
      <c r="AV7" s="32"/>
      <c r="AW7" s="11"/>
      <c r="AX7" s="11"/>
      <c r="AY7" s="11"/>
      <c r="AZ7" s="11"/>
      <c r="BA7" s="11"/>
      <c r="BB7" s="11"/>
    </row>
    <row r="8" spans="1:54" ht="14.25" customHeight="1" x14ac:dyDescent="0.3">
      <c r="A8" s="44" t="s">
        <v>29</v>
      </c>
      <c r="B8" s="42">
        <v>3</v>
      </c>
      <c r="C8" s="47">
        <v>3</v>
      </c>
      <c r="D8" s="47">
        <v>3</v>
      </c>
      <c r="E8" s="47">
        <v>3</v>
      </c>
      <c r="F8" s="47">
        <v>3</v>
      </c>
      <c r="G8" s="47">
        <v>3</v>
      </c>
      <c r="H8" s="47">
        <v>3</v>
      </c>
      <c r="I8" s="47">
        <v>3</v>
      </c>
      <c r="J8" s="47">
        <v>3</v>
      </c>
      <c r="K8" s="39">
        <f>17-K7</f>
        <v>1.5</v>
      </c>
      <c r="L8" s="39">
        <f>17-L7</f>
        <v>1.5</v>
      </c>
      <c r="M8" s="18">
        <f>18-M7</f>
        <v>2.5</v>
      </c>
      <c r="N8" s="18">
        <f>18-N7</f>
        <v>1.5</v>
      </c>
      <c r="O8" s="18">
        <f>18-O7</f>
        <v>1.5</v>
      </c>
      <c r="P8" s="18">
        <f>19-P7</f>
        <v>0.5</v>
      </c>
      <c r="Q8" s="18"/>
      <c r="R8" s="18"/>
      <c r="S8" s="18"/>
      <c r="T8" s="18"/>
      <c r="U8" s="18"/>
      <c r="V8" s="29"/>
      <c r="W8" s="29"/>
      <c r="X8" s="35"/>
      <c r="Y8" s="35"/>
      <c r="Z8" s="35"/>
      <c r="AA8" s="48"/>
      <c r="AB8" s="48"/>
      <c r="AC8" s="48"/>
      <c r="AD8" s="48"/>
      <c r="AE8" s="48"/>
      <c r="AF8" s="48"/>
      <c r="AG8" s="22"/>
      <c r="AH8" s="48"/>
      <c r="AI8" s="49"/>
      <c r="AJ8" s="49"/>
      <c r="AK8" s="49"/>
      <c r="AL8" s="49"/>
      <c r="AM8" s="49"/>
      <c r="AN8" s="49"/>
      <c r="AP8" s="49"/>
      <c r="AQ8" s="49"/>
      <c r="AR8" s="49"/>
      <c r="AS8" s="49"/>
      <c r="AT8" s="49"/>
      <c r="AU8" s="49"/>
      <c r="AV8" s="49"/>
    </row>
    <row r="9" spans="1:54" ht="14.25" customHeight="1" thickBot="1" x14ac:dyDescent="0.35">
      <c r="A9" s="50" t="s">
        <v>30</v>
      </c>
      <c r="B9" s="51">
        <f>'[1]1. START. Ptoject information'!$B$11</f>
        <v>1400</v>
      </c>
      <c r="C9" s="51">
        <f>'[1]1. START. Ptoject information'!$B$11</f>
        <v>1400</v>
      </c>
      <c r="D9" s="51">
        <f>'[1]1. START. Ptoject information'!$B$11</f>
        <v>1400</v>
      </c>
      <c r="E9" s="51">
        <f>'[1]1. START. Ptoject information'!$B$11</f>
        <v>1400</v>
      </c>
      <c r="F9" s="51">
        <f>'[1]1. START. Ptoject information'!$B$11</f>
        <v>1400</v>
      </c>
      <c r="G9" s="51">
        <f>'[1]1. START. Ptoject information'!$B$11</f>
        <v>1400</v>
      </c>
      <c r="H9" s="51">
        <f>'[1]1. START. Ptoject information'!$B$11</f>
        <v>1400</v>
      </c>
      <c r="I9" s="51">
        <f>'[1]1. START. Ptoject information'!$B$11</f>
        <v>1400</v>
      </c>
      <c r="J9" s="51">
        <f>'[1]1. START. Ptoject information'!$B$11</f>
        <v>1400</v>
      </c>
      <c r="K9" s="51">
        <f>'[1]1. START. Ptoject information'!$B$11</f>
        <v>1400</v>
      </c>
      <c r="L9" s="51">
        <f>'[1]1. START. Ptoject information'!$B$11</f>
        <v>1400</v>
      </c>
      <c r="M9" s="51">
        <f>'[1]1. START. Ptoject information'!$B$11</f>
        <v>1400</v>
      </c>
      <c r="N9" s="51">
        <f>'[1]1. START. Ptoject information'!$B$11</f>
        <v>1400</v>
      </c>
      <c r="O9" s="51">
        <f>'[1]1. START. Ptoject information'!$B$11</f>
        <v>1400</v>
      </c>
      <c r="P9" s="51">
        <f>'[1]1. START. Ptoject information'!$B$11</f>
        <v>1400</v>
      </c>
      <c r="Q9" s="52"/>
      <c r="R9" s="52"/>
      <c r="S9" s="52"/>
      <c r="T9" s="52"/>
      <c r="U9" s="52"/>
      <c r="V9" s="52"/>
      <c r="W9" s="52"/>
      <c r="X9" s="51"/>
      <c r="Y9" s="51"/>
      <c r="Z9" s="51"/>
      <c r="AA9" s="51"/>
      <c r="AB9" s="48"/>
      <c r="AC9" s="48"/>
      <c r="AD9" s="48"/>
      <c r="AE9" s="48"/>
      <c r="AF9" s="48"/>
      <c r="AG9" s="22"/>
      <c r="AH9" s="48"/>
      <c r="AI9" s="49"/>
      <c r="AJ9" s="49"/>
      <c r="AK9" s="49"/>
      <c r="AL9" s="49"/>
      <c r="AM9" s="49"/>
      <c r="AN9" s="49"/>
      <c r="AP9" s="49"/>
      <c r="AQ9" s="49"/>
      <c r="AR9" s="49"/>
      <c r="AS9" s="49"/>
      <c r="AT9" s="49"/>
      <c r="AU9" s="49"/>
      <c r="AV9" s="49"/>
    </row>
    <row r="10" spans="1:54" ht="14.25" customHeight="1" thickTop="1" thickBot="1" x14ac:dyDescent="0.35">
      <c r="A10" s="50" t="s">
        <v>31</v>
      </c>
      <c r="B10" s="51">
        <f>'[1]1. START. Ptoject information'!$B$12</f>
        <v>600</v>
      </c>
      <c r="C10" s="51">
        <f>'[1]1. START. Ptoject information'!$B$12</f>
        <v>600</v>
      </c>
      <c r="D10" s="51">
        <f>'[1]1. START. Ptoject information'!$B$12</f>
        <v>600</v>
      </c>
      <c r="E10" s="51">
        <f>'[1]1. START. Ptoject information'!$B$12</f>
        <v>600</v>
      </c>
      <c r="F10" s="51">
        <f>'[1]1. START. Ptoject information'!$B$12</f>
        <v>600</v>
      </c>
      <c r="G10" s="51">
        <f>'[1]1. START. Ptoject information'!$B$12</f>
        <v>600</v>
      </c>
      <c r="H10" s="51">
        <f>'[1]1. START. Ptoject information'!$B$12</f>
        <v>600</v>
      </c>
      <c r="I10" s="51">
        <f>'[1]1. START. Ptoject information'!$B$12</f>
        <v>600</v>
      </c>
      <c r="J10" s="51">
        <f>'[1]1. START. Ptoject information'!$B$12</f>
        <v>600</v>
      </c>
      <c r="K10" s="51">
        <f>'[1]1. START. Ptoject information'!$B$12</f>
        <v>600</v>
      </c>
      <c r="L10" s="51">
        <f>'[1]1. START. Ptoject information'!$B$12</f>
        <v>600</v>
      </c>
      <c r="M10" s="51">
        <f>'[1]1. START. Ptoject information'!$B$12</f>
        <v>600</v>
      </c>
      <c r="N10" s="51">
        <f>'[1]1. START. Ptoject information'!$B$12</f>
        <v>600</v>
      </c>
      <c r="O10" s="51">
        <f>'[1]1. START. Ptoject information'!$B$12</f>
        <v>600</v>
      </c>
      <c r="P10" s="51">
        <f>'[1]1. START. Ptoject information'!$B$12</f>
        <v>600</v>
      </c>
      <c r="Q10" s="52"/>
      <c r="R10" s="52"/>
      <c r="S10" s="52"/>
      <c r="T10" s="52"/>
      <c r="U10" s="52"/>
      <c r="V10" s="52"/>
      <c r="W10" s="52"/>
      <c r="X10" s="51"/>
      <c r="Y10" s="51"/>
      <c r="Z10" s="51"/>
      <c r="AA10" s="51"/>
      <c r="AB10" s="48"/>
      <c r="AC10" s="48"/>
      <c r="AD10" s="48"/>
      <c r="AE10" s="48"/>
      <c r="AF10" s="48"/>
      <c r="AG10" s="22"/>
      <c r="AH10" s="48"/>
      <c r="AI10" s="49"/>
      <c r="AJ10" s="49"/>
      <c r="AK10" s="49"/>
      <c r="AL10" s="49"/>
      <c r="AM10" s="49"/>
      <c r="AN10" s="49"/>
      <c r="AP10" s="49"/>
      <c r="AQ10" s="49"/>
      <c r="AR10" s="49"/>
      <c r="AS10" s="49"/>
      <c r="AT10" s="49"/>
      <c r="AU10" s="49"/>
      <c r="AV10" s="49"/>
    </row>
    <row r="11" spans="1:54" ht="14.25" customHeight="1" thickTop="1" thickBot="1" x14ac:dyDescent="0.35">
      <c r="A11" s="53" t="s">
        <v>32</v>
      </c>
      <c r="B11" s="51">
        <f>'[1]1. START. Ptoject information'!$B$13</f>
        <v>22</v>
      </c>
      <c r="C11" s="51">
        <f>'[1]1. START. Ptoject information'!$B$13</f>
        <v>22</v>
      </c>
      <c r="D11" s="51">
        <f>'[1]1. START. Ptoject information'!$B$13</f>
        <v>22</v>
      </c>
      <c r="E11" s="51">
        <f>'[1]1. START. Ptoject information'!$B$13</f>
        <v>22</v>
      </c>
      <c r="F11" s="51">
        <f>'[1]1. START. Ptoject information'!$B$13</f>
        <v>22</v>
      </c>
      <c r="G11" s="51">
        <f>'[1]1. START. Ptoject information'!$B$13</f>
        <v>22</v>
      </c>
      <c r="H11" s="51">
        <f>'[1]1. START. Ptoject information'!$B$13</f>
        <v>22</v>
      </c>
      <c r="I11" s="51">
        <f>'[1]1. START. Ptoject information'!$B$13</f>
        <v>22</v>
      </c>
      <c r="J11" s="51">
        <f>'[1]1. START. Ptoject information'!$B$13</f>
        <v>22</v>
      </c>
      <c r="K11" s="51">
        <f>'[1]1. START. Ptoject information'!$B$13</f>
        <v>22</v>
      </c>
      <c r="L11" s="51">
        <f>'[1]1. START. Ptoject information'!$B$13</f>
        <v>22</v>
      </c>
      <c r="M11" s="51">
        <f>'[1]1. START. Ptoject information'!$B$13</f>
        <v>22</v>
      </c>
      <c r="N11" s="51">
        <f>'[1]1. START. Ptoject information'!$B$13</f>
        <v>22</v>
      </c>
      <c r="O11" s="51">
        <f>'[1]1. START. Ptoject information'!$B$13</f>
        <v>22</v>
      </c>
      <c r="P11" s="51">
        <f>'[1]1. START. Ptoject information'!$B$13</f>
        <v>22</v>
      </c>
      <c r="Q11" s="52"/>
      <c r="R11" s="52"/>
      <c r="S11" s="52"/>
      <c r="T11" s="52"/>
      <c r="U11" s="52"/>
      <c r="V11" s="52"/>
      <c r="W11" s="52"/>
      <c r="X11" s="51"/>
      <c r="Y11" s="51"/>
      <c r="Z11" s="51"/>
      <c r="AA11" s="51"/>
      <c r="AB11" s="54"/>
      <c r="AC11" s="54"/>
      <c r="AD11" s="54"/>
      <c r="AE11" s="54"/>
      <c r="AF11" s="54"/>
      <c r="AG11" s="54"/>
      <c r="AH11" s="54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</row>
    <row r="12" spans="1:54" ht="14.25" customHeight="1" thickTop="1" x14ac:dyDescent="0.3">
      <c r="A12" s="56" t="s">
        <v>33</v>
      </c>
      <c r="B12" s="57">
        <f t="shared" ref="B12:I12" si="2">B4*(B9+B10)*B11</f>
        <v>748</v>
      </c>
      <c r="C12" s="57">
        <f t="shared" si="2"/>
        <v>748</v>
      </c>
      <c r="D12" s="57">
        <f t="shared" si="2"/>
        <v>748</v>
      </c>
      <c r="E12" s="57">
        <f t="shared" si="2"/>
        <v>792</v>
      </c>
      <c r="F12" s="57">
        <f t="shared" si="2"/>
        <v>1012</v>
      </c>
      <c r="G12" s="57">
        <f t="shared" si="2"/>
        <v>1232</v>
      </c>
      <c r="H12" s="57">
        <f t="shared" si="2"/>
        <v>1980</v>
      </c>
      <c r="I12" s="57">
        <f t="shared" si="2"/>
        <v>3432</v>
      </c>
      <c r="J12" s="57">
        <f>J4*(J9+J10)*J11</f>
        <v>4532</v>
      </c>
      <c r="K12" s="57">
        <f t="shared" ref="K12:P12" si="3">K4*(K9+K10)*K11</f>
        <v>792</v>
      </c>
      <c r="L12" s="57">
        <f t="shared" si="3"/>
        <v>792</v>
      </c>
      <c r="M12" s="57">
        <f t="shared" si="3"/>
        <v>880</v>
      </c>
      <c r="N12" s="57">
        <f t="shared" si="3"/>
        <v>836</v>
      </c>
      <c r="O12" s="57">
        <f t="shared" si="3"/>
        <v>1276</v>
      </c>
      <c r="P12" s="57">
        <f t="shared" si="3"/>
        <v>2112</v>
      </c>
      <c r="Q12" s="58"/>
      <c r="R12" s="58"/>
      <c r="S12" s="58"/>
      <c r="T12" s="58"/>
      <c r="U12" s="58"/>
      <c r="V12" s="58"/>
      <c r="W12" s="58"/>
      <c r="X12" s="57"/>
      <c r="Y12" s="57"/>
      <c r="Z12" s="57"/>
      <c r="AA12" s="57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</row>
    <row r="13" spans="1:54" ht="14.25" customHeight="1" x14ac:dyDescent="0.3">
      <c r="A13" s="56" t="s">
        <v>34</v>
      </c>
      <c r="B13" s="57">
        <f t="shared" ref="B13:P13" si="4">(B9*B3+B10*B5)/(B9+B10)</f>
        <v>3.88</v>
      </c>
      <c r="C13" s="57">
        <f t="shared" si="4"/>
        <v>2.41</v>
      </c>
      <c r="D13" s="57">
        <f t="shared" si="4"/>
        <v>3.08</v>
      </c>
      <c r="E13" s="57">
        <f t="shared" si="4"/>
        <v>4.8499999999999996</v>
      </c>
      <c r="F13" s="57">
        <f t="shared" si="4"/>
        <v>6.09</v>
      </c>
      <c r="G13" s="57">
        <f t="shared" si="4"/>
        <v>7.73</v>
      </c>
      <c r="H13" s="57">
        <f t="shared" si="4"/>
        <v>9.6999999999999993</v>
      </c>
      <c r="I13" s="57">
        <f t="shared" si="4"/>
        <v>12.11</v>
      </c>
      <c r="J13" s="57">
        <f t="shared" si="4"/>
        <v>15.4</v>
      </c>
      <c r="K13" s="57">
        <f t="shared" si="4"/>
        <v>1.84</v>
      </c>
      <c r="L13" s="57">
        <f t="shared" si="4"/>
        <v>2.41</v>
      </c>
      <c r="M13" s="57">
        <f t="shared" si="4"/>
        <v>3.08</v>
      </c>
      <c r="N13" s="57">
        <f t="shared" si="4"/>
        <v>3.88</v>
      </c>
      <c r="O13" s="57">
        <f t="shared" si="4"/>
        <v>4.8499999999999996</v>
      </c>
      <c r="P13" s="57">
        <f t="shared" si="4"/>
        <v>6.09</v>
      </c>
      <c r="Q13" s="58"/>
      <c r="R13" s="58"/>
      <c r="S13" s="58"/>
      <c r="T13" s="58"/>
      <c r="U13" s="58"/>
      <c r="V13" s="58"/>
      <c r="W13" s="58"/>
      <c r="X13" s="57"/>
      <c r="Y13" s="57"/>
      <c r="Z13" s="57"/>
      <c r="AA13" s="57"/>
      <c r="AB13" s="22"/>
      <c r="AC13" s="22"/>
      <c r="AD13" s="22"/>
      <c r="AE13" s="22"/>
      <c r="AF13" s="22"/>
      <c r="AG13" s="22"/>
      <c r="AH13" s="22"/>
    </row>
    <row r="14" spans="1:54" ht="14.25" customHeight="1" x14ac:dyDescent="0.3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60"/>
      <c r="O14" s="60"/>
      <c r="P14" s="60"/>
      <c r="Q14" s="60"/>
      <c r="R14" s="60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54" ht="14.25" customHeight="1" x14ac:dyDescent="0.3"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54" ht="14" x14ac:dyDescent="0.3">
      <c r="B16" s="22"/>
      <c r="C16" s="22"/>
      <c r="D16" s="22"/>
      <c r="E16" s="22"/>
      <c r="F16" s="22"/>
      <c r="G16" s="6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48" ht="20" thickBot="1" x14ac:dyDescent="0.5">
      <c r="A17" s="62" t="s">
        <v>35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48" ht="17.5" customHeight="1" thickTop="1" x14ac:dyDescent="0.3">
      <c r="A18" s="64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22"/>
      <c r="M18" s="65"/>
      <c r="N18" s="65"/>
      <c r="O18" s="66"/>
      <c r="P18" s="66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</row>
    <row r="19" spans="1:48" ht="14.25" customHeight="1" thickBot="1" x14ac:dyDescent="0.45">
      <c r="A19" s="68" t="s">
        <v>36</v>
      </c>
      <c r="B19" s="28"/>
      <c r="C19" s="28"/>
      <c r="D19" s="28"/>
      <c r="E19" s="28"/>
      <c r="F19" s="28"/>
      <c r="G19" s="28"/>
      <c r="H19" s="28"/>
      <c r="I19" s="65"/>
      <c r="J19" s="65"/>
      <c r="K19" s="69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31"/>
      <c r="AA19" s="31"/>
      <c r="AB19" s="31"/>
      <c r="AC19" s="31"/>
      <c r="AD19" s="31"/>
      <c r="AE19" s="31"/>
      <c r="AF19" s="31"/>
      <c r="AG19" s="65"/>
      <c r="AH19" s="65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</row>
    <row r="20" spans="1:48" s="76" customFormat="1" thickTop="1" x14ac:dyDescent="0.3">
      <c r="A20" s="70"/>
      <c r="B20" s="71"/>
      <c r="C20" s="71"/>
      <c r="D20" s="71"/>
      <c r="E20" s="71"/>
      <c r="F20" s="71"/>
      <c r="G20" s="72"/>
      <c r="H20" s="28"/>
      <c r="I20" s="65"/>
      <c r="J20" s="65"/>
      <c r="K20" s="69"/>
      <c r="L20" s="65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4"/>
      <c r="AH20" s="74"/>
      <c r="AI20" s="75"/>
      <c r="AJ20" s="75"/>
      <c r="AK20" s="75"/>
      <c r="AL20" s="75"/>
      <c r="AM20" s="75"/>
      <c r="AN20" s="75"/>
      <c r="AO20" s="67"/>
      <c r="AP20" s="75"/>
      <c r="AQ20" s="75"/>
      <c r="AR20" s="75"/>
      <c r="AS20" s="75"/>
      <c r="AT20" s="75"/>
      <c r="AU20" s="75"/>
      <c r="AV20" s="75"/>
    </row>
    <row r="21" spans="1:48" s="76" customFormat="1" ht="14.5" x14ac:dyDescent="0.3">
      <c r="A21" s="15" t="s">
        <v>37</v>
      </c>
      <c r="B21" s="57">
        <f t="shared" ref="B21:P21" si="5">((B7+B8)/($B$7+$B$8))*($B$13/B13)</f>
        <v>1</v>
      </c>
      <c r="C21" s="77">
        <f t="shared" si="5"/>
        <v>1.6099585062240662</v>
      </c>
      <c r="D21" s="77">
        <f t="shared" si="5"/>
        <v>1.2597402597402596</v>
      </c>
      <c r="E21" s="77">
        <f t="shared" si="5"/>
        <v>0.83809523809523823</v>
      </c>
      <c r="F21" s="77">
        <f t="shared" si="5"/>
        <v>0.72812573305184136</v>
      </c>
      <c r="G21" s="77">
        <f t="shared" si="5"/>
        <v>0.57364627610423202</v>
      </c>
      <c r="H21" s="77">
        <f t="shared" si="5"/>
        <v>0.51428571428571435</v>
      </c>
      <c r="I21" s="77">
        <f t="shared" si="5"/>
        <v>0.4119381856788959</v>
      </c>
      <c r="J21" s="77">
        <f>((J7+J8)/($B$7+$B$8))*($B$13/J13)</f>
        <v>0.34792826221397644</v>
      </c>
      <c r="K21" s="78">
        <f t="shared" si="5"/>
        <v>1.7070393374741202</v>
      </c>
      <c r="L21" s="77">
        <f t="shared" si="5"/>
        <v>1.3032997431337678</v>
      </c>
      <c r="M21" s="77">
        <f t="shared" si="5"/>
        <v>1.0797773654916509</v>
      </c>
      <c r="N21" s="77">
        <f t="shared" si="5"/>
        <v>0.8571428571428571</v>
      </c>
      <c r="O21" s="77">
        <f t="shared" si="5"/>
        <v>0.68571428571428572</v>
      </c>
      <c r="P21" s="77">
        <f t="shared" si="5"/>
        <v>0.57643287199937443</v>
      </c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3"/>
      <c r="AC21" s="73"/>
      <c r="AD21" s="73"/>
      <c r="AE21" s="73"/>
      <c r="AF21" s="73"/>
      <c r="AG21" s="74"/>
      <c r="AH21" s="74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</row>
    <row r="22" spans="1:48" s="76" customFormat="1" ht="14.5" x14ac:dyDescent="0.3">
      <c r="A22" s="15" t="s">
        <v>38</v>
      </c>
      <c r="B22" s="57">
        <f t="shared" ref="B22:P22" si="6">((B7+B8)/($B$7+$B$8))*($B$13/B13)</f>
        <v>1</v>
      </c>
      <c r="C22" s="77">
        <f t="shared" si="6"/>
        <v>1.6099585062240662</v>
      </c>
      <c r="D22" s="77">
        <f t="shared" si="6"/>
        <v>1.2597402597402596</v>
      </c>
      <c r="E22" s="77">
        <f t="shared" si="6"/>
        <v>0.83809523809523823</v>
      </c>
      <c r="F22" s="77">
        <f t="shared" si="6"/>
        <v>0.72812573305184136</v>
      </c>
      <c r="G22" s="77">
        <f t="shared" si="6"/>
        <v>0.57364627610423202</v>
      </c>
      <c r="H22" s="77">
        <f t="shared" si="6"/>
        <v>0.51428571428571435</v>
      </c>
      <c r="I22" s="77">
        <f t="shared" si="6"/>
        <v>0.4119381856788959</v>
      </c>
      <c r="J22" s="77">
        <f t="shared" si="6"/>
        <v>0.34792826221397644</v>
      </c>
      <c r="K22" s="78">
        <f t="shared" si="6"/>
        <v>1.7070393374741202</v>
      </c>
      <c r="L22" s="77">
        <f t="shared" si="6"/>
        <v>1.3032997431337678</v>
      </c>
      <c r="M22" s="77">
        <f t="shared" si="6"/>
        <v>1.0797773654916509</v>
      </c>
      <c r="N22" s="77">
        <f t="shared" si="6"/>
        <v>0.8571428571428571</v>
      </c>
      <c r="O22" s="77">
        <f t="shared" si="6"/>
        <v>0.68571428571428572</v>
      </c>
      <c r="P22" s="77">
        <f t="shared" si="6"/>
        <v>0.57643287199937443</v>
      </c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9"/>
      <c r="AC22" s="79"/>
      <c r="AD22" s="79"/>
      <c r="AE22" s="79"/>
      <c r="AF22" s="79"/>
      <c r="AG22" s="80"/>
      <c r="AH22" s="80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</row>
    <row r="23" spans="1:48" s="76" customFormat="1" ht="14.5" x14ac:dyDescent="0.3">
      <c r="A23" s="15" t="s">
        <v>39</v>
      </c>
      <c r="B23" s="57">
        <f t="shared" ref="B23:P23" si="7">((B8)/($B$8))*($B$13/B13)</f>
        <v>1</v>
      </c>
      <c r="C23" s="77">
        <f t="shared" si="7"/>
        <v>1.6099585062240662</v>
      </c>
      <c r="D23" s="77">
        <f t="shared" si="7"/>
        <v>1.2597402597402596</v>
      </c>
      <c r="E23" s="77">
        <f t="shared" si="7"/>
        <v>0.8</v>
      </c>
      <c r="F23" s="77">
        <f t="shared" si="7"/>
        <v>0.63711001642036125</v>
      </c>
      <c r="G23" s="77">
        <f t="shared" si="7"/>
        <v>0.50194049159120302</v>
      </c>
      <c r="H23" s="77">
        <f t="shared" si="7"/>
        <v>0.4</v>
      </c>
      <c r="I23" s="77">
        <f t="shared" si="7"/>
        <v>0.32039636663914123</v>
      </c>
      <c r="J23" s="77">
        <f t="shared" si="7"/>
        <v>0.25194805194805192</v>
      </c>
      <c r="K23" s="78">
        <f t="shared" si="7"/>
        <v>1.0543478260869565</v>
      </c>
      <c r="L23" s="77">
        <f t="shared" si="7"/>
        <v>0.80497925311203311</v>
      </c>
      <c r="M23" s="77">
        <f t="shared" si="7"/>
        <v>1.0497835497835497</v>
      </c>
      <c r="N23" s="77">
        <f t="shared" si="7"/>
        <v>0.5</v>
      </c>
      <c r="O23" s="77">
        <f t="shared" si="7"/>
        <v>0.4</v>
      </c>
      <c r="P23" s="77">
        <f t="shared" si="7"/>
        <v>0.10618500273672687</v>
      </c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3"/>
      <c r="AC23" s="73"/>
      <c r="AD23" s="73"/>
      <c r="AE23" s="73"/>
      <c r="AF23" s="73"/>
      <c r="AG23" s="74"/>
      <c r="AH23" s="74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</row>
    <row r="24" spans="1:48" ht="14.5" x14ac:dyDescent="0.3">
      <c r="A24" s="15" t="s">
        <v>40</v>
      </c>
      <c r="B24" s="57">
        <f>(B12/$B$12) * ($B$13/B13)</f>
        <v>1</v>
      </c>
      <c r="C24" s="82">
        <f>(C12/$B$12)*($B$13/C13)</f>
        <v>1.6099585062240662</v>
      </c>
      <c r="D24" s="82">
        <f>(D12/$B$12) * ($B$13/D13)</f>
        <v>1.2597402597402596</v>
      </c>
      <c r="E24" s="82">
        <f>(E12/$B$12) * ($B$13/E13)</f>
        <v>0.84705882352941186</v>
      </c>
      <c r="F24" s="82">
        <f>(F12/$B$12) * ($B$13/F13)</f>
        <v>0.86197237515695935</v>
      </c>
      <c r="G24" s="82">
        <f>(G12/$B$12) * ($B$13/G13)</f>
        <v>0.82672551556198137</v>
      </c>
      <c r="H24" s="82">
        <f>(H12/$B$12) * ($B$13/H13)</f>
        <v>1.0588235294117647</v>
      </c>
      <c r="I24" s="82">
        <f t="shared" ref="I24:P24" si="8">(I12/$B$12) * ($B$13/I13)</f>
        <v>1.4700539175207656</v>
      </c>
      <c r="J24" s="82">
        <f t="shared" si="8"/>
        <v>1.5265087853323145</v>
      </c>
      <c r="K24" s="83">
        <f>(K12/$B$12) * ($B$13/K13)</f>
        <v>2.2327365728900257</v>
      </c>
      <c r="L24" s="82">
        <f t="shared" si="8"/>
        <v>1.7046619477666585</v>
      </c>
      <c r="M24" s="82">
        <f t="shared" si="8"/>
        <v>1.4820473644003054</v>
      </c>
      <c r="N24" s="82">
        <f t="shared" si="8"/>
        <v>1.1176470588235294</v>
      </c>
      <c r="O24" s="82">
        <f t="shared" si="8"/>
        <v>1.3647058823529412</v>
      </c>
      <c r="P24" s="82">
        <f t="shared" si="8"/>
        <v>1.7988988698927848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73"/>
      <c r="AC24" s="73"/>
      <c r="AD24" s="73"/>
      <c r="AE24" s="73"/>
      <c r="AF24" s="73"/>
      <c r="AG24" s="74"/>
      <c r="AH24" s="74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</row>
    <row r="25" spans="1:48" ht="14.5" x14ac:dyDescent="0.3">
      <c r="A25" s="15" t="s">
        <v>41</v>
      </c>
      <c r="B25" s="57">
        <f>((B7)/($B$7))*($B$13/B13)</f>
        <v>1</v>
      </c>
      <c r="C25" s="77">
        <f t="shared" ref="C25:P25" si="9">((C7)/($B$7))*($B$13/C13)</f>
        <v>1.6099585062240662</v>
      </c>
      <c r="D25" s="77">
        <f t="shared" si="9"/>
        <v>1.2597402597402596</v>
      </c>
      <c r="E25" s="77">
        <f t="shared" si="9"/>
        <v>0.84444444444444455</v>
      </c>
      <c r="F25" s="77">
        <f t="shared" si="9"/>
        <v>0.74329501915708818</v>
      </c>
      <c r="G25" s="77">
        <f t="shared" si="9"/>
        <v>0.58559724018973691</v>
      </c>
      <c r="H25" s="77">
        <f t="shared" si="9"/>
        <v>0.53333333333333333</v>
      </c>
      <c r="I25" s="77">
        <f t="shared" si="9"/>
        <v>0.42719515551885495</v>
      </c>
      <c r="J25" s="77">
        <f t="shared" si="9"/>
        <v>0.36392496392496387</v>
      </c>
      <c r="K25" s="78">
        <f t="shared" si="9"/>
        <v>1.8158212560386475</v>
      </c>
      <c r="L25" s="77">
        <f t="shared" si="9"/>
        <v>1.3863531581373905</v>
      </c>
      <c r="M25" s="77">
        <f t="shared" si="9"/>
        <v>1.0847763347763346</v>
      </c>
      <c r="N25" s="77">
        <f t="shared" si="9"/>
        <v>0.91666666666666663</v>
      </c>
      <c r="O25" s="77">
        <f t="shared" si="9"/>
        <v>0.73333333333333339</v>
      </c>
      <c r="P25" s="77">
        <f t="shared" si="9"/>
        <v>0.65480751687648231</v>
      </c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65"/>
      <c r="AC25" s="65"/>
      <c r="AD25" s="65"/>
      <c r="AE25" s="65"/>
      <c r="AF25" s="65"/>
      <c r="AG25" s="73"/>
      <c r="AH25" s="65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</row>
    <row r="26" spans="1:48" ht="14.25" customHeight="1" x14ac:dyDescent="0.3">
      <c r="A26" s="84" t="s">
        <v>42</v>
      </c>
      <c r="B26" s="85"/>
      <c r="C26" s="86"/>
      <c r="D26" s="86"/>
      <c r="E26" s="86"/>
      <c r="F26" s="86"/>
      <c r="G26" s="86"/>
      <c r="H26" s="86"/>
      <c r="I26" s="73"/>
      <c r="J26" s="65"/>
      <c r="K26" s="69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</row>
    <row r="27" spans="1:48" ht="18.649999999999999" customHeight="1" x14ac:dyDescent="0.3">
      <c r="A27" s="87"/>
      <c r="B27" s="86"/>
      <c r="C27" s="86"/>
      <c r="D27" s="86"/>
      <c r="E27" s="86"/>
      <c r="F27" s="86"/>
      <c r="G27" s="86"/>
      <c r="H27" s="86"/>
      <c r="I27" s="65"/>
      <c r="J27" s="65"/>
      <c r="K27" s="69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</row>
    <row r="28" spans="1:48" ht="14.25" customHeight="1" x14ac:dyDescent="0.3">
      <c r="A28" s="88"/>
      <c r="B28" s="47"/>
      <c r="C28" s="28"/>
      <c r="D28" s="28"/>
      <c r="E28" s="28"/>
      <c r="F28" s="28"/>
      <c r="G28" s="28"/>
      <c r="H28" s="28"/>
      <c r="I28" s="65"/>
      <c r="J28" s="65"/>
      <c r="K28" s="69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</row>
    <row r="29" spans="1:48" ht="17.5" thickBot="1" x14ac:dyDescent="0.35">
      <c r="A29" s="89" t="s">
        <v>43</v>
      </c>
      <c r="B29" s="71"/>
      <c r="C29" s="71"/>
      <c r="D29" s="71"/>
      <c r="E29" s="71"/>
      <c r="F29" s="71"/>
      <c r="G29" s="72"/>
      <c r="H29" s="28"/>
      <c r="I29" s="65"/>
      <c r="J29" s="65"/>
      <c r="K29" s="69"/>
      <c r="L29" s="65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</row>
    <row r="30" spans="1:48" thickTop="1" x14ac:dyDescent="0.3">
      <c r="A30" s="91" t="s">
        <v>37</v>
      </c>
      <c r="B30" s="57">
        <f>((B7+B8)/($B$7+$B$8))</f>
        <v>1</v>
      </c>
      <c r="C30" s="77">
        <f>((C7+C8)/($B$7+$B$8))</f>
        <v>1</v>
      </c>
      <c r="D30" s="77">
        <f>((D7+D8)/($B$7+$B$8))</f>
        <v>1</v>
      </c>
      <c r="E30" s="77">
        <f t="shared" ref="E30" si="10">((E7+E8)/($B$7+$B$8))</f>
        <v>1.0476190476190477</v>
      </c>
      <c r="F30" s="77">
        <f>((F7+F8)/($B$7+$B$8))</f>
        <v>1.1428571428571428</v>
      </c>
      <c r="G30" s="77">
        <f>((G7+G8)/($B$7+$B$8))</f>
        <v>1.1428571428571428</v>
      </c>
      <c r="H30" s="77">
        <f>((H7+H8)/($B$7+$B$8))</f>
        <v>1.2857142857142858</v>
      </c>
      <c r="I30" s="77">
        <f t="shared" ref="I30:P30" si="11">((I7+I8)/($B$7+$B$8))</f>
        <v>1.2857142857142858</v>
      </c>
      <c r="J30" s="77">
        <f t="shared" si="11"/>
        <v>1.3809523809523809</v>
      </c>
      <c r="K30" s="78">
        <f t="shared" si="11"/>
        <v>0.80952380952380953</v>
      </c>
      <c r="L30" s="77">
        <f t="shared" si="11"/>
        <v>0.80952380952380953</v>
      </c>
      <c r="M30" s="77">
        <f t="shared" si="11"/>
        <v>0.8571428571428571</v>
      </c>
      <c r="N30" s="77">
        <f t="shared" si="11"/>
        <v>0.8571428571428571</v>
      </c>
      <c r="O30" s="77">
        <f t="shared" si="11"/>
        <v>0.8571428571428571</v>
      </c>
      <c r="P30" s="77">
        <f t="shared" si="11"/>
        <v>0.90476190476190477</v>
      </c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92"/>
      <c r="AC30" s="92"/>
      <c r="AD30" s="92"/>
      <c r="AE30" s="92"/>
      <c r="AF30" s="92"/>
      <c r="AG30" s="92"/>
      <c r="AH30" s="92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4.5" x14ac:dyDescent="0.3">
      <c r="A31" s="94" t="s">
        <v>38</v>
      </c>
      <c r="B31" s="57">
        <f t="shared" ref="B31:P31" si="12">((B7+B8)/($B$7+$B$8))</f>
        <v>1</v>
      </c>
      <c r="C31" s="71">
        <f t="shared" si="12"/>
        <v>1</v>
      </c>
      <c r="D31" s="71">
        <f t="shared" si="12"/>
        <v>1</v>
      </c>
      <c r="E31" s="71">
        <f t="shared" si="12"/>
        <v>1.0476190476190477</v>
      </c>
      <c r="F31" s="71">
        <f t="shared" si="12"/>
        <v>1.1428571428571428</v>
      </c>
      <c r="G31" s="71">
        <f t="shared" si="12"/>
        <v>1.1428571428571428</v>
      </c>
      <c r="H31" s="71">
        <f t="shared" si="12"/>
        <v>1.2857142857142858</v>
      </c>
      <c r="I31" s="71">
        <f t="shared" si="12"/>
        <v>1.2857142857142858</v>
      </c>
      <c r="J31" s="71">
        <f t="shared" si="12"/>
        <v>1.3809523809523809</v>
      </c>
      <c r="K31" s="95">
        <f t="shared" si="12"/>
        <v>0.80952380952380953</v>
      </c>
      <c r="L31" s="71">
        <f t="shared" si="12"/>
        <v>0.80952380952380953</v>
      </c>
      <c r="M31" s="71">
        <f t="shared" si="12"/>
        <v>0.8571428571428571</v>
      </c>
      <c r="N31" s="71">
        <f t="shared" si="12"/>
        <v>0.8571428571428571</v>
      </c>
      <c r="O31" s="71">
        <f t="shared" si="12"/>
        <v>0.8571428571428571</v>
      </c>
      <c r="P31" s="71">
        <f t="shared" si="12"/>
        <v>0.90476190476190477</v>
      </c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92"/>
      <c r="AC31" s="92"/>
      <c r="AD31" s="92"/>
      <c r="AE31" s="92"/>
      <c r="AF31" s="92"/>
      <c r="AG31" s="92"/>
      <c r="AH31" s="92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4.5" x14ac:dyDescent="0.3">
      <c r="A32" s="94" t="s">
        <v>39</v>
      </c>
      <c r="B32" s="57">
        <f t="shared" ref="B32:P32" si="13">((B8)/($B$8))</f>
        <v>1</v>
      </c>
      <c r="C32" s="71">
        <f t="shared" si="13"/>
        <v>1</v>
      </c>
      <c r="D32" s="71">
        <f t="shared" si="13"/>
        <v>1</v>
      </c>
      <c r="E32" s="71">
        <f t="shared" si="13"/>
        <v>1</v>
      </c>
      <c r="F32" s="71">
        <f t="shared" si="13"/>
        <v>1</v>
      </c>
      <c r="G32" s="71">
        <f t="shared" si="13"/>
        <v>1</v>
      </c>
      <c r="H32" s="71">
        <f t="shared" si="13"/>
        <v>1</v>
      </c>
      <c r="I32" s="71">
        <f t="shared" si="13"/>
        <v>1</v>
      </c>
      <c r="J32" s="71">
        <f t="shared" si="13"/>
        <v>1</v>
      </c>
      <c r="K32" s="95">
        <f t="shared" si="13"/>
        <v>0.5</v>
      </c>
      <c r="L32" s="71">
        <f t="shared" si="13"/>
        <v>0.5</v>
      </c>
      <c r="M32" s="71">
        <f t="shared" si="13"/>
        <v>0.83333333333333337</v>
      </c>
      <c r="N32" s="71">
        <f t="shared" si="13"/>
        <v>0.5</v>
      </c>
      <c r="O32" s="71">
        <f t="shared" si="13"/>
        <v>0.5</v>
      </c>
      <c r="P32" s="71">
        <f t="shared" si="13"/>
        <v>0.16666666666666666</v>
      </c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92"/>
      <c r="AC32" s="92"/>
      <c r="AD32" s="92"/>
      <c r="AE32" s="92"/>
      <c r="AF32" s="92"/>
      <c r="AG32" s="92"/>
      <c r="AH32" s="92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4.5" x14ac:dyDescent="0.3">
      <c r="A33" s="91" t="s">
        <v>40</v>
      </c>
      <c r="B33" s="57">
        <f t="shared" ref="B33:P33" si="14">(B12/$B$12)</f>
        <v>1</v>
      </c>
      <c r="C33" s="71">
        <f t="shared" si="14"/>
        <v>1</v>
      </c>
      <c r="D33" s="71">
        <f t="shared" si="14"/>
        <v>1</v>
      </c>
      <c r="E33" s="71">
        <f t="shared" si="14"/>
        <v>1.0588235294117647</v>
      </c>
      <c r="F33" s="71">
        <f t="shared" si="14"/>
        <v>1.3529411764705883</v>
      </c>
      <c r="G33" s="71">
        <f t="shared" si="14"/>
        <v>1.6470588235294117</v>
      </c>
      <c r="H33" s="71">
        <f t="shared" si="14"/>
        <v>2.6470588235294117</v>
      </c>
      <c r="I33" s="71">
        <f t="shared" si="14"/>
        <v>4.5882352941176467</v>
      </c>
      <c r="J33" s="71">
        <f t="shared" si="14"/>
        <v>6.0588235294117645</v>
      </c>
      <c r="K33" s="95">
        <f t="shared" si="14"/>
        <v>1.0588235294117647</v>
      </c>
      <c r="L33" s="71">
        <f t="shared" si="14"/>
        <v>1.0588235294117647</v>
      </c>
      <c r="M33" s="71">
        <f t="shared" si="14"/>
        <v>1.1764705882352942</v>
      </c>
      <c r="N33" s="71">
        <f t="shared" si="14"/>
        <v>1.1176470588235294</v>
      </c>
      <c r="O33" s="71">
        <f t="shared" si="14"/>
        <v>1.7058823529411764</v>
      </c>
      <c r="P33" s="71">
        <f t="shared" si="14"/>
        <v>2.8235294117647061</v>
      </c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92"/>
      <c r="AC33" s="92"/>
      <c r="AD33" s="92"/>
      <c r="AE33" s="92"/>
      <c r="AF33" s="92"/>
      <c r="AG33" s="92"/>
      <c r="AH33" s="92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4.5" x14ac:dyDescent="0.3">
      <c r="A34" s="91" t="s">
        <v>41</v>
      </c>
      <c r="B34" s="57">
        <f>((B7)/($B$7))</f>
        <v>1</v>
      </c>
      <c r="C34" s="71">
        <f t="shared" ref="C34:P34" si="15">((C7)/($B$7))</f>
        <v>1</v>
      </c>
      <c r="D34" s="71">
        <f t="shared" si="15"/>
        <v>1</v>
      </c>
      <c r="E34" s="71">
        <f t="shared" si="15"/>
        <v>1.0555555555555556</v>
      </c>
      <c r="F34" s="71">
        <f t="shared" si="15"/>
        <v>1.1666666666666667</v>
      </c>
      <c r="G34" s="71">
        <f t="shared" si="15"/>
        <v>1.1666666666666667</v>
      </c>
      <c r="H34" s="71">
        <f t="shared" si="15"/>
        <v>1.3333333333333333</v>
      </c>
      <c r="I34" s="71">
        <f t="shared" si="15"/>
        <v>1.3333333333333333</v>
      </c>
      <c r="J34" s="71">
        <f t="shared" si="15"/>
        <v>1.4444444444444444</v>
      </c>
      <c r="K34" s="95">
        <f t="shared" si="15"/>
        <v>0.86111111111111116</v>
      </c>
      <c r="L34" s="71">
        <f t="shared" si="15"/>
        <v>0.86111111111111116</v>
      </c>
      <c r="M34" s="71">
        <f t="shared" si="15"/>
        <v>0.86111111111111116</v>
      </c>
      <c r="N34" s="71">
        <f t="shared" si="15"/>
        <v>0.91666666666666663</v>
      </c>
      <c r="O34" s="71">
        <f t="shared" si="15"/>
        <v>0.91666666666666663</v>
      </c>
      <c r="P34" s="71">
        <f t="shared" si="15"/>
        <v>1.0277777777777777</v>
      </c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92"/>
      <c r="AC34" s="92"/>
      <c r="AD34" s="92"/>
      <c r="AE34" s="92"/>
      <c r="AF34" s="92"/>
      <c r="AG34" s="65"/>
      <c r="AH34" s="65"/>
      <c r="AI34" s="67"/>
      <c r="AJ34" s="67"/>
      <c r="AK34" s="67"/>
      <c r="AL34" s="67"/>
      <c r="AM34" s="67"/>
      <c r="AN34" s="67"/>
      <c r="AO34" s="67"/>
      <c r="AP34" s="67"/>
      <c r="AQ34" s="67"/>
      <c r="AR34" s="67"/>
      <c r="AS34" s="67"/>
      <c r="AT34" s="67"/>
      <c r="AU34" s="67"/>
      <c r="AV34" s="67"/>
    </row>
    <row r="35" spans="1:48" ht="14.25" customHeight="1" x14ac:dyDescent="0.3">
      <c r="A35" s="96" t="s">
        <v>42</v>
      </c>
      <c r="B35" s="97"/>
      <c r="C35" s="97"/>
      <c r="D35" s="97"/>
      <c r="E35" s="97"/>
      <c r="F35" s="97"/>
      <c r="G35" s="97"/>
      <c r="H35" s="97"/>
      <c r="I35" s="92"/>
      <c r="J35" s="92"/>
      <c r="K35" s="98"/>
      <c r="L35" s="9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</row>
    <row r="36" spans="1:48" ht="14.25" customHeight="1" x14ac:dyDescent="0.3">
      <c r="A36" s="99"/>
      <c r="B36" s="28"/>
      <c r="C36" s="28"/>
      <c r="D36" s="28"/>
      <c r="E36" s="28"/>
      <c r="F36" s="28"/>
      <c r="G36" s="28"/>
      <c r="H36" s="28"/>
      <c r="I36" s="22"/>
      <c r="J36" s="22"/>
      <c r="K36" s="100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</row>
    <row r="37" spans="1:48" ht="23.25" customHeight="1" x14ac:dyDescent="0.3"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7"/>
      <c r="AJ37" s="67"/>
      <c r="AK37" s="67"/>
      <c r="AL37" s="67"/>
      <c r="AM37" s="67"/>
      <c r="AN37" s="67"/>
      <c r="AO37" s="67"/>
      <c r="AP37" s="67"/>
      <c r="AQ37" s="67"/>
      <c r="AR37" s="67"/>
      <c r="AS37" s="67"/>
      <c r="AT37" s="67"/>
      <c r="AU37" s="67"/>
      <c r="AV37" s="67"/>
    </row>
    <row r="38" spans="1:48" ht="14.25" customHeight="1" x14ac:dyDescent="0.3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</row>
    <row r="39" spans="1:48" ht="14.25" customHeight="1" x14ac:dyDescent="0.3">
      <c r="B39" s="22"/>
      <c r="C39" s="101"/>
      <c r="D39" s="10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</row>
    <row r="40" spans="1:48" ht="14.25" customHeight="1" x14ac:dyDescent="0.3">
      <c r="A40" s="103"/>
      <c r="B40" s="22"/>
      <c r="C40" s="101"/>
      <c r="D40" s="10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</row>
    <row r="41" spans="1:48" ht="14.25" customHeight="1" x14ac:dyDescent="0.3">
      <c r="A41" s="103"/>
      <c r="C41" s="101"/>
      <c r="D41" s="101"/>
    </row>
    <row r="42" spans="1:48" ht="14.25" customHeight="1" x14ac:dyDescent="0.3">
      <c r="A42" s="104"/>
      <c r="C42" s="101"/>
      <c r="D42" s="101"/>
    </row>
    <row r="43" spans="1:48" ht="14.25" customHeight="1" x14ac:dyDescent="0.3">
      <c r="A43" s="104"/>
      <c r="C43" s="101"/>
      <c r="D43" s="101"/>
    </row>
    <row r="44" spans="1:48" ht="14.25" customHeight="1" x14ac:dyDescent="0.3">
      <c r="A44" s="104"/>
    </row>
    <row r="45" spans="1:48" ht="14.25" customHeight="1" x14ac:dyDescent="0.3"/>
    <row r="46" spans="1:48" ht="14.25" customHeight="1" x14ac:dyDescent="0.3"/>
    <row r="47" spans="1:48" ht="14.25" customHeight="1" x14ac:dyDescent="0.3"/>
    <row r="48" spans="1:48" ht="14.25" customHeight="1" x14ac:dyDescent="0.3"/>
    <row r="49" spans="3:4" ht="14.25" customHeight="1" x14ac:dyDescent="0.3"/>
    <row r="50" spans="3:4" ht="14.25" customHeight="1" x14ac:dyDescent="0.3"/>
    <row r="51" spans="3:4" ht="14.25" customHeight="1" x14ac:dyDescent="0.3"/>
    <row r="52" spans="3:4" ht="14.25" customHeight="1" x14ac:dyDescent="0.3"/>
    <row r="53" spans="3:4" ht="14.25" customHeight="1" x14ac:dyDescent="0.3"/>
    <row r="54" spans="3:4" ht="14.25" customHeight="1" x14ac:dyDescent="0.3">
      <c r="C54" s="105"/>
      <c r="D54" s="105"/>
    </row>
    <row r="55" spans="3:4" ht="14.25" customHeight="1" x14ac:dyDescent="0.3">
      <c r="C55" s="106"/>
      <c r="D55" s="106"/>
    </row>
    <row r="56" spans="3:4" ht="14.25" customHeight="1" x14ac:dyDescent="0.3">
      <c r="C56" s="106"/>
      <c r="D56" s="106"/>
    </row>
    <row r="57" spans="3:4" ht="14.25" customHeight="1" x14ac:dyDescent="0.3">
      <c r="C57" s="106"/>
      <c r="D57" s="106"/>
    </row>
    <row r="58" spans="3:4" ht="14.25" customHeight="1" x14ac:dyDescent="0.3">
      <c r="C58" s="106"/>
      <c r="D58" s="106"/>
    </row>
    <row r="59" spans="3:4" ht="14.25" customHeight="1" x14ac:dyDescent="0.3">
      <c r="C59" s="106"/>
      <c r="D59" s="106"/>
    </row>
    <row r="60" spans="3:4" ht="14.25" customHeight="1" x14ac:dyDescent="0.3">
      <c r="C60" s="106"/>
      <c r="D60" s="106"/>
    </row>
    <row r="61" spans="3:4" ht="14.25" customHeight="1" x14ac:dyDescent="0.3">
      <c r="C61" s="106"/>
      <c r="D61" s="106"/>
    </row>
    <row r="62" spans="3:4" ht="14.25" customHeight="1" x14ac:dyDescent="0.3">
      <c r="C62" s="106"/>
      <c r="D62" s="106"/>
    </row>
    <row r="63" spans="3:4" ht="14.25" customHeight="1" x14ac:dyDescent="0.3">
      <c r="C63" s="106"/>
      <c r="D63" s="106"/>
    </row>
    <row r="64" spans="3:4" ht="14.25" customHeight="1" x14ac:dyDescent="0.3">
      <c r="C64" s="106"/>
      <c r="D64" s="106"/>
    </row>
    <row r="65" spans="3:4" ht="14.25" customHeight="1" x14ac:dyDescent="0.3">
      <c r="C65" s="106"/>
      <c r="D65" s="106"/>
    </row>
    <row r="66" spans="3:4" ht="14.25" customHeight="1" x14ac:dyDescent="0.3">
      <c r="C66" s="106"/>
      <c r="D66" s="106"/>
    </row>
    <row r="67" spans="3:4" ht="14.25" customHeight="1" x14ac:dyDescent="0.3">
      <c r="C67" s="106"/>
      <c r="D67" s="106"/>
    </row>
    <row r="68" spans="3:4" ht="14.25" customHeight="1" x14ac:dyDescent="0.3">
      <c r="C68" s="106"/>
      <c r="D68" s="106"/>
    </row>
    <row r="69" spans="3:4" ht="14.25" customHeight="1" x14ac:dyDescent="0.3">
      <c r="C69" s="106"/>
      <c r="D69" s="106"/>
    </row>
    <row r="70" spans="3:4" ht="14.25" customHeight="1" x14ac:dyDescent="0.3">
      <c r="C70" s="106"/>
      <c r="D70" s="106"/>
    </row>
    <row r="71" spans="3:4" ht="14.25" customHeight="1" x14ac:dyDescent="0.3">
      <c r="C71" s="106"/>
      <c r="D71" s="106"/>
    </row>
    <row r="72" spans="3:4" ht="14.25" customHeight="1" x14ac:dyDescent="0.3">
      <c r="C72" s="106"/>
      <c r="D72" s="106"/>
    </row>
    <row r="73" spans="3:4" ht="14.25" customHeight="1" x14ac:dyDescent="0.3">
      <c r="C73" s="106"/>
      <c r="D73" s="106"/>
    </row>
    <row r="74" spans="3:4" ht="14.25" customHeight="1" x14ac:dyDescent="0.3">
      <c r="C74" s="106"/>
      <c r="D74" s="106"/>
    </row>
    <row r="75" spans="3:4" ht="14.25" customHeight="1" x14ac:dyDescent="0.3">
      <c r="C75" s="106"/>
      <c r="D75" s="106"/>
    </row>
    <row r="76" spans="3:4" ht="14.25" customHeight="1" x14ac:dyDescent="0.3">
      <c r="C76" s="106"/>
      <c r="D76" s="106"/>
    </row>
    <row r="77" spans="3:4" ht="14.25" customHeight="1" x14ac:dyDescent="0.3">
      <c r="C77" s="106"/>
      <c r="D77" s="106"/>
    </row>
    <row r="78" spans="3:4" ht="14.25" customHeight="1" x14ac:dyDescent="0.3">
      <c r="C78" s="106"/>
      <c r="D78" s="106"/>
    </row>
    <row r="79" spans="3:4" ht="14.25" customHeight="1" x14ac:dyDescent="0.3">
      <c r="C79" s="106"/>
      <c r="D79" s="106"/>
    </row>
    <row r="80" spans="3:4" ht="14.25" customHeight="1" x14ac:dyDescent="0.3"/>
    <row r="81" spans="1:1" ht="14.25" customHeight="1" x14ac:dyDescent="0.3"/>
    <row r="82" spans="1:1" ht="14.25" customHeight="1" x14ac:dyDescent="0.3"/>
    <row r="83" spans="1:1" ht="14.25" customHeight="1" x14ac:dyDescent="0.3"/>
    <row r="84" spans="1:1" ht="14.25" customHeight="1" x14ac:dyDescent="0.3"/>
    <row r="85" spans="1:1" ht="14.25" customHeight="1" x14ac:dyDescent="0.3"/>
    <row r="86" spans="1:1" ht="14.25" customHeight="1" x14ac:dyDescent="0.3"/>
    <row r="87" spans="1:1" ht="14.25" customHeight="1" x14ac:dyDescent="0.3"/>
    <row r="88" spans="1:1" ht="14.25" customHeight="1" x14ac:dyDescent="0.3"/>
    <row r="89" spans="1:1" ht="14.25" customHeight="1" x14ac:dyDescent="0.3"/>
    <row r="90" spans="1:1" ht="14.25" customHeight="1" x14ac:dyDescent="0.3"/>
    <row r="91" spans="1:1" ht="14.25" customHeight="1" x14ac:dyDescent="0.3">
      <c r="A91" s="107"/>
    </row>
    <row r="92" spans="1:1" ht="14.25" customHeight="1" x14ac:dyDescent="0.3">
      <c r="A92" s="108"/>
    </row>
    <row r="93" spans="1:1" ht="14.25" customHeight="1" x14ac:dyDescent="0.3"/>
    <row r="94" spans="1:1" ht="14.25" customHeight="1" x14ac:dyDescent="0.3"/>
    <row r="95" spans="1:1" ht="14.25" customHeight="1" x14ac:dyDescent="0.3">
      <c r="A95" s="108"/>
    </row>
    <row r="96" spans="1:1" ht="14.25" customHeight="1" x14ac:dyDescent="0.3">
      <c r="A96" s="108"/>
    </row>
    <row r="97" spans="1:1" ht="14.25" customHeight="1" x14ac:dyDescent="0.3">
      <c r="A97" s="108"/>
    </row>
    <row r="98" spans="1:1" ht="14.25" customHeight="1" x14ac:dyDescent="0.3">
      <c r="A98" s="108"/>
    </row>
    <row r="99" spans="1:1" ht="14.25" customHeight="1" x14ac:dyDescent="0.3">
      <c r="A99" s="108"/>
    </row>
    <row r="100" spans="1:1" ht="14.25" customHeight="1" x14ac:dyDescent="0.3">
      <c r="A100" s="108"/>
    </row>
    <row r="101" spans="1:1" ht="14.25" customHeight="1" x14ac:dyDescent="0.3">
      <c r="A101" s="108"/>
    </row>
    <row r="102" spans="1:1" ht="14.25" customHeight="1" x14ac:dyDescent="0.3"/>
    <row r="103" spans="1:1" ht="14.25" customHeight="1" x14ac:dyDescent="0.3"/>
    <row r="104" spans="1:1" ht="14.25" customHeight="1" x14ac:dyDescent="0.3"/>
    <row r="105" spans="1:1" ht="14.25" customHeight="1" x14ac:dyDescent="0.3"/>
    <row r="106" spans="1:1" ht="14.25" customHeight="1" x14ac:dyDescent="0.3"/>
    <row r="107" spans="1:1" ht="14.25" customHeight="1" x14ac:dyDescent="0.3"/>
    <row r="108" spans="1:1" ht="14.25" customHeight="1" x14ac:dyDescent="0.3"/>
    <row r="109" spans="1:1" ht="14.25" customHeight="1" x14ac:dyDescent="0.3"/>
    <row r="110" spans="1:1" ht="14.25" customHeight="1" x14ac:dyDescent="0.3"/>
    <row r="111" spans="1:1" ht="14.25" customHeight="1" x14ac:dyDescent="0.3"/>
    <row r="112" spans="1:1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spans="5:17" ht="14.25" customHeight="1" x14ac:dyDescent="0.3"/>
    <row r="130" spans="5:17" ht="14.25" customHeight="1" x14ac:dyDescent="0.3"/>
    <row r="131" spans="5:17" ht="14.25" customHeight="1" x14ac:dyDescent="0.3"/>
    <row r="132" spans="5:17" ht="14.25" customHeight="1" x14ac:dyDescent="0.3"/>
    <row r="133" spans="5:17" ht="14.25" customHeight="1" x14ac:dyDescent="0.3"/>
    <row r="134" spans="5:17" ht="14.25" customHeight="1" x14ac:dyDescent="0.3"/>
    <row r="135" spans="5:17" ht="14.25" customHeight="1" x14ac:dyDescent="0.3"/>
    <row r="136" spans="5:17" ht="14.25" customHeight="1" x14ac:dyDescent="0.3"/>
    <row r="137" spans="5:17" ht="14.25" customHeight="1" x14ac:dyDescent="0.3"/>
    <row r="138" spans="5:17" ht="14.25" customHeight="1" x14ac:dyDescent="0.3"/>
    <row r="139" spans="5:17" ht="14.25" customHeight="1" x14ac:dyDescent="0.3"/>
    <row r="140" spans="5:17" ht="14.25" customHeight="1" x14ac:dyDescent="0.3"/>
    <row r="141" spans="5:17" ht="14.25" customHeight="1" x14ac:dyDescent="0.3">
      <c r="E141" s="13" t="s">
        <v>44</v>
      </c>
      <c r="Q141" s="109" t="s">
        <v>45</v>
      </c>
    </row>
    <row r="142" spans="5:17" ht="14.25" customHeight="1" x14ac:dyDescent="0.3">
      <c r="E142" s="14" t="s">
        <v>46</v>
      </c>
      <c r="Q142" s="109" t="s">
        <v>47</v>
      </c>
    </row>
    <row r="143" spans="5:17" ht="14.25" customHeight="1" x14ac:dyDescent="0.3">
      <c r="E143" s="14" t="s">
        <v>48</v>
      </c>
      <c r="Q143" s="109" t="s">
        <v>49</v>
      </c>
    </row>
    <row r="144" spans="5:17" ht="14.25" customHeight="1" x14ac:dyDescent="0.3">
      <c r="E144" s="14" t="s">
        <v>50</v>
      </c>
      <c r="Q144" s="109" t="s">
        <v>51</v>
      </c>
    </row>
    <row r="145" spans="5:17" ht="14.25" customHeight="1" x14ac:dyDescent="0.3">
      <c r="E145" s="14" t="s">
        <v>52</v>
      </c>
      <c r="Q145" s="109" t="s">
        <v>53</v>
      </c>
    </row>
    <row r="146" spans="5:17" ht="14.25" customHeight="1" x14ac:dyDescent="0.3">
      <c r="E146" s="14" t="s">
        <v>54</v>
      </c>
      <c r="Q146" s="109" t="s">
        <v>55</v>
      </c>
    </row>
    <row r="147" spans="5:17" ht="14.25" customHeight="1" x14ac:dyDescent="0.3">
      <c r="E147" s="15" t="s">
        <v>56</v>
      </c>
      <c r="Q147" s="109" t="s">
        <v>57</v>
      </c>
    </row>
    <row r="148" spans="5:17" ht="14.25" customHeight="1" x14ac:dyDescent="0.3">
      <c r="E148" s="15" t="s">
        <v>58</v>
      </c>
      <c r="Q148" s="109" t="s">
        <v>59</v>
      </c>
    </row>
    <row r="149" spans="5:17" ht="14.25" customHeight="1" x14ac:dyDescent="0.3">
      <c r="E149" s="15" t="s">
        <v>60</v>
      </c>
      <c r="Q149" s="110" t="s">
        <v>61</v>
      </c>
    </row>
    <row r="150" spans="5:17" ht="14.25" customHeight="1" x14ac:dyDescent="0.3">
      <c r="E150" s="15" t="s">
        <v>62</v>
      </c>
      <c r="Q150" s="20" t="s">
        <v>63</v>
      </c>
    </row>
    <row r="151" spans="5:17" ht="24" customHeight="1" x14ac:dyDescent="0.3">
      <c r="E151" s="14" t="s">
        <v>64</v>
      </c>
      <c r="Q151" s="20" t="s">
        <v>65</v>
      </c>
    </row>
    <row r="152" spans="5:17" ht="14.25" customHeight="1" x14ac:dyDescent="0.3">
      <c r="Q152" s="20" t="s">
        <v>66</v>
      </c>
    </row>
    <row r="153" spans="5:17" ht="14.25" customHeight="1" x14ac:dyDescent="0.3">
      <c r="Q153" s="20" t="s">
        <v>67</v>
      </c>
    </row>
    <row r="154" spans="5:17" ht="14.25" customHeight="1" x14ac:dyDescent="0.3">
      <c r="Q154" s="20" t="s">
        <v>68</v>
      </c>
    </row>
    <row r="155" spans="5:17" ht="14.25" customHeight="1" x14ac:dyDescent="0.3">
      <c r="Q155" s="20" t="s">
        <v>69</v>
      </c>
    </row>
    <row r="156" spans="5:17" ht="14.25" customHeight="1" x14ac:dyDescent="0.3"/>
    <row r="157" spans="5:17" ht="14.25" customHeight="1" x14ac:dyDescent="0.3"/>
    <row r="158" spans="5:17" ht="14.25" customHeight="1" x14ac:dyDescent="0.3"/>
    <row r="159" spans="5:17" ht="14.25" customHeight="1" x14ac:dyDescent="0.3"/>
    <row r="160" spans="5:17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</sheetData>
  <mergeCells count="1">
    <mergeCell ref="B35:H35"/>
  </mergeCells>
  <conditionalFormatting sqref="M20:AV20 AB21:AV24 B21:AA25 AG25 I26">
    <cfRule type="cellIs" dxfId="48" priority="1" operator="greaterThan">
      <formula>1</formula>
    </cfRule>
  </conditionalFormatting>
  <pageMargins left="0.7" right="0.7" top="0.75" bottom="0.75" header="0" footer="0"/>
  <pageSetup paperSize="9" orientation="portrait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1.Extrapolation Indoor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2023-04-28T15:30:01Z</dcterms:created>
  <dcterms:modified xsi:type="dcterms:W3CDTF">2023-04-28T15:32:22Z</dcterms:modified>
</cp:coreProperties>
</file>