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1_Work/TIER 9/63_V01.01 _ FXAA15A -FR/For PEP Upload/"/>
    </mc:Choice>
  </mc:AlternateContent>
  <xr:revisionPtr revIDLastSave="0" documentId="8_{287351CC-FE05-43DD-9189-9A6903470CF6}" xr6:coauthVersionLast="47" xr6:coauthVersionMax="47" xr10:uidLastSave="{00000000-0000-0000-0000-000000000000}"/>
  <bookViews>
    <workbookView xWindow="28680" yWindow="-120" windowWidth="29040" windowHeight="15720" xr2:uid="{FAF7DA38-3940-494B-80DF-67C68B152AEC}"/>
  </bookViews>
  <sheets>
    <sheet name="Extra." sheetId="1" r:id="rId1"/>
  </sheets>
  <externalReferences>
    <externalReference r:id="rId2"/>
    <externalReference r:id="rId3"/>
    <externalReference r:id="rId4"/>
  </externalReferences>
  <definedNames>
    <definedName name="_Hlk99638198" localSheetId="0">#REF!</definedName>
    <definedName name="_Hlk99638198">#REF!</definedName>
    <definedName name="_xlcn.WorksheetConnection_A1A3A4K234" hidden="1">'[2]A1-A3'!$A$5:$K$116</definedName>
    <definedName name="_xlcn.WorksheetConnection_VRV5Sseriesdatapreparationwithdocumentation2.xlsxTable_135" localSheetId="0" hidden="1">#REF!</definedName>
    <definedName name="_xlcn.WorksheetConnection_VRV5Sseriesdatapreparationwithdocumentation2.xlsxTable_135" hidden="1">#REF!</definedName>
    <definedName name="newtablefill" localSheetId="0">#REF!</definedName>
    <definedName name="newtablefill">#REF!</definedName>
    <definedName name="newtableincineration" localSheetId="0">#REF!</definedName>
    <definedName name="newtableincineration">#REF!</definedName>
    <definedName name="RefPeriod">[3]Sheet2!$A$1:$A$4</definedName>
    <definedName name="SAPCrosstab1">#REF!</definedName>
    <definedName name="tableincineration" localSheetId="0">#REF!</definedName>
    <definedName name="tableincineration">#REF!</definedName>
    <definedName name="tablelandfill" localSheetId="0">#REF!</definedName>
    <definedName name="tablelandfill">#REF!</definedName>
    <definedName name="tablerecycling" localSheetId="0">#REF!</definedName>
    <definedName name="tablerecycling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G32" i="1"/>
  <c r="D32" i="1"/>
  <c r="C32" i="1"/>
  <c r="D31" i="1"/>
  <c r="C31" i="1"/>
  <c r="D30" i="1"/>
  <c r="C30" i="1"/>
  <c r="J16" i="1"/>
  <c r="I16" i="1"/>
  <c r="H16" i="1"/>
  <c r="G16" i="1"/>
  <c r="F16" i="1"/>
  <c r="E16" i="1"/>
  <c r="D16" i="1"/>
  <c r="C16" i="1"/>
  <c r="C22" i="1" s="1"/>
  <c r="J14" i="1"/>
  <c r="J15" i="1" s="1"/>
  <c r="I14" i="1"/>
  <c r="I15" i="1" s="1"/>
  <c r="H14" i="1"/>
  <c r="H15" i="1" s="1"/>
  <c r="G14" i="1"/>
  <c r="G15" i="1" s="1"/>
  <c r="F14" i="1"/>
  <c r="F15" i="1" s="1"/>
  <c r="E14" i="1"/>
  <c r="E15" i="1" s="1"/>
  <c r="D14" i="1"/>
  <c r="D15" i="1" s="1"/>
  <c r="C14" i="1"/>
  <c r="C15" i="1" s="1"/>
  <c r="C13" i="1"/>
  <c r="C12" i="1"/>
  <c r="J11" i="1"/>
  <c r="I11" i="1"/>
  <c r="H11" i="1"/>
  <c r="G11" i="1"/>
  <c r="F11" i="1"/>
  <c r="E11" i="1"/>
  <c r="D11" i="1"/>
  <c r="C10" i="1"/>
  <c r="J32" i="1" s="1"/>
  <c r="C9" i="1"/>
  <c r="J35" i="1" s="1"/>
  <c r="C8" i="1"/>
  <c r="C6" i="1"/>
  <c r="C5" i="1"/>
  <c r="C4" i="1"/>
  <c r="C3" i="1"/>
  <c r="C1" i="1"/>
  <c r="A1" i="1"/>
  <c r="E33" i="1" l="1"/>
  <c r="E23" i="1"/>
  <c r="F33" i="1"/>
  <c r="F23" i="1"/>
  <c r="G33" i="1"/>
  <c r="G23" i="1"/>
  <c r="H33" i="1"/>
  <c r="H23" i="1"/>
  <c r="C33" i="1"/>
  <c r="C23" i="1"/>
  <c r="D33" i="1"/>
  <c r="D23" i="1"/>
  <c r="I33" i="1"/>
  <c r="I23" i="1"/>
  <c r="J33" i="1"/>
  <c r="J23" i="1"/>
  <c r="C21" i="1"/>
  <c r="D21" i="1"/>
  <c r="D22" i="1"/>
  <c r="D35" i="1"/>
  <c r="E20" i="1"/>
  <c r="E21" i="1"/>
  <c r="E22" i="1"/>
  <c r="E25" i="1"/>
  <c r="E30" i="1"/>
  <c r="E31" i="1"/>
  <c r="E32" i="1"/>
  <c r="E35" i="1"/>
  <c r="F20" i="1"/>
  <c r="F21" i="1"/>
  <c r="F22" i="1"/>
  <c r="F25" i="1"/>
  <c r="F30" i="1"/>
  <c r="F31" i="1"/>
  <c r="F32" i="1"/>
  <c r="F35" i="1"/>
  <c r="C20" i="1"/>
  <c r="C25" i="1"/>
  <c r="D20" i="1"/>
  <c r="D25" i="1"/>
  <c r="G20" i="1"/>
  <c r="G22" i="1"/>
  <c r="G25" i="1"/>
  <c r="G35" i="1"/>
  <c r="H20" i="1"/>
  <c r="H22" i="1"/>
  <c r="H25" i="1"/>
  <c r="H31" i="1"/>
  <c r="H35" i="1"/>
  <c r="C11" i="1"/>
  <c r="I20" i="1"/>
  <c r="I21" i="1"/>
  <c r="I22" i="1"/>
  <c r="I25" i="1"/>
  <c r="I30" i="1"/>
  <c r="I31" i="1"/>
  <c r="I32" i="1"/>
  <c r="I35" i="1"/>
  <c r="G21" i="1"/>
  <c r="G30" i="1"/>
  <c r="G31" i="1"/>
  <c r="H21" i="1"/>
  <c r="H30" i="1"/>
  <c r="H32" i="1"/>
  <c r="J20" i="1"/>
  <c r="J21" i="1"/>
  <c r="J22" i="1"/>
  <c r="J25" i="1"/>
  <c r="J30" i="1"/>
  <c r="J31" i="1"/>
</calcChain>
</file>

<file path=xl/sharedStrings.xml><?xml version="1.0" encoding="utf-8"?>
<sst xmlns="http://schemas.openxmlformats.org/spreadsheetml/2006/main" count="37" uniqueCount="31">
  <si>
    <t>Extrapolation coefficients</t>
  </si>
  <si>
    <t>Products in series/range</t>
  </si>
  <si>
    <t>Insert more column if necessary</t>
  </si>
  <si>
    <t>Product</t>
  </si>
  <si>
    <t>FXAA15A</t>
  </si>
  <si>
    <t>FXAA20A</t>
  </si>
  <si>
    <t>FXAA25A</t>
  </si>
  <si>
    <t>FXAA32A</t>
  </si>
  <si>
    <t>FXAA40A</t>
  </si>
  <si>
    <t>FXAA50A</t>
  </si>
  <si>
    <t>FXAA63A</t>
  </si>
  <si>
    <t>Pdesignh = Pratedh (kWh)</t>
  </si>
  <si>
    <t>Pdesignc  = Pratedc (kWh)</t>
  </si>
  <si>
    <t>Fregul</t>
  </si>
  <si>
    <t>Pabs (IU)</t>
  </si>
  <si>
    <t>Mass product IU</t>
  </si>
  <si>
    <t>Mass Packaging IU</t>
  </si>
  <si>
    <t>Total Mass</t>
  </si>
  <si>
    <t>t heating</t>
  </si>
  <si>
    <t>t cooling</t>
  </si>
  <si>
    <t>Reference Life time (RLT)</t>
  </si>
  <si>
    <t>Energy consumed, C tot (kWh)</t>
  </si>
  <si>
    <t>Capacity</t>
  </si>
  <si>
    <t>Extrapolation coefficients at FUNCTIONAL unit level</t>
  </si>
  <si>
    <t>Manufacturing stage</t>
  </si>
  <si>
    <t>Distribution stage</t>
  </si>
  <si>
    <t>Installation stage</t>
  </si>
  <si>
    <t>Use stage</t>
  </si>
  <si>
    <t>Maintenance stage</t>
  </si>
  <si>
    <t>End of life stage</t>
  </si>
  <si>
    <t>Extrapolation coefficients at DECLARED unit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</si>
</sst>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00"/>
  </numFmts>
  <fonts count="1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0"/>
      <color rgb="FFFFFFFF"/>
      <name val="Arial"/>
      <family val="2"/>
    </font>
    <font>
      <b/>
      <sz val="16"/>
      <color theme="1"/>
      <name val="Arial"/>
      <family val="2"/>
    </font>
    <font>
      <b/>
      <sz val="18"/>
      <color rgb="FFFFFFFF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7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</cellStyleXfs>
  <cellXfs count="50">
    <xf numFmtId="0" fontId="0" fillId="0" borderId="0" xfId="0"/>
    <xf numFmtId="0" fontId="1" fillId="0" borderId="0" xfId="1" applyFill="1" applyAlignment="1">
      <alignment horizontal="left" vertical="center"/>
    </xf>
    <xf numFmtId="0" fontId="2" fillId="0" borderId="0" xfId="2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vertical="center" indent="1"/>
    </xf>
    <xf numFmtId="0" fontId="4" fillId="2" borderId="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4" borderId="0" xfId="2" applyFont="1" applyFill="1" applyAlignment="1">
      <alignment wrapText="1"/>
    </xf>
    <xf numFmtId="0" fontId="5" fillId="5" borderId="3" xfId="2" applyFont="1" applyFill="1" applyBorder="1" applyAlignment="1">
      <alignment horizontal="right" vertical="center" indent="2"/>
    </xf>
    <xf numFmtId="0" fontId="5" fillId="5" borderId="4" xfId="2" applyFont="1" applyFill="1" applyBorder="1" applyAlignment="1">
      <alignment horizontal="right" vertical="center" indent="2"/>
    </xf>
    <xf numFmtId="0" fontId="5" fillId="6" borderId="5" xfId="2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right" vertical="center" indent="2" readingOrder="1"/>
    </xf>
    <xf numFmtId="2" fontId="2" fillId="8" borderId="7" xfId="3" applyNumberFormat="1" applyFill="1" applyBorder="1" applyAlignment="1">
      <alignment horizontal="center" vertical="center"/>
    </xf>
    <xf numFmtId="164" fontId="10" fillId="4" borderId="5" xfId="3" applyNumberFormat="1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right" vertical="center" indent="2" readingOrder="1"/>
    </xf>
    <xf numFmtId="2" fontId="10" fillId="8" borderId="7" xfId="3" applyNumberFormat="1" applyFont="1" applyFill="1" applyBorder="1" applyAlignment="1">
      <alignment horizontal="center" vertical="center"/>
    </xf>
    <xf numFmtId="1" fontId="10" fillId="8" borderId="7" xfId="3" applyNumberFormat="1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right" vertical="center" indent="2" readingOrder="1"/>
    </xf>
    <xf numFmtId="165" fontId="10" fillId="8" borderId="7" xfId="3" applyNumberFormat="1" applyFont="1" applyFill="1" applyBorder="1" applyAlignment="1">
      <alignment horizontal="center" vertical="center"/>
    </xf>
    <xf numFmtId="165" fontId="10" fillId="4" borderId="5" xfId="3" applyNumberFormat="1" applyFont="1" applyFill="1" applyBorder="1" applyAlignment="1">
      <alignment horizontal="center" vertical="center"/>
    </xf>
    <xf numFmtId="164" fontId="2" fillId="8" borderId="7" xfId="3" applyNumberFormat="1" applyFill="1" applyBorder="1" applyAlignment="1">
      <alignment horizontal="center" vertical="center"/>
    </xf>
    <xf numFmtId="2" fontId="10" fillId="4" borderId="5" xfId="3" applyNumberFormat="1" applyFont="1" applyFill="1" applyBorder="1" applyAlignment="1">
      <alignment horizontal="center" vertical="center"/>
    </xf>
    <xf numFmtId="0" fontId="1" fillId="5" borderId="6" xfId="1" applyFill="1" applyBorder="1" applyAlignment="1">
      <alignment horizontal="right" vertical="center" indent="2" readingOrder="1"/>
    </xf>
    <xf numFmtId="1" fontId="10" fillId="4" borderId="5" xfId="3" applyNumberFormat="1" applyFont="1" applyFill="1" applyBorder="1" applyAlignment="1">
      <alignment horizontal="center" vertical="center"/>
    </xf>
    <xf numFmtId="0" fontId="1" fillId="7" borderId="6" xfId="1" applyFill="1" applyBorder="1" applyAlignment="1">
      <alignment horizontal="right" vertical="center" indent="2" readingOrder="1"/>
    </xf>
    <xf numFmtId="0" fontId="11" fillId="5" borderId="6" xfId="2" applyFont="1" applyFill="1" applyBorder="1" applyAlignment="1">
      <alignment horizontal="right" indent="2"/>
    </xf>
    <xf numFmtId="0" fontId="11" fillId="7" borderId="6" xfId="2" applyFont="1" applyFill="1" applyBorder="1" applyAlignment="1">
      <alignment horizontal="right" indent="2"/>
    </xf>
    <xf numFmtId="0" fontId="2" fillId="9" borderId="0" xfId="2" applyFill="1"/>
    <xf numFmtId="0" fontId="12" fillId="0" borderId="0" xfId="2" applyFont="1"/>
    <xf numFmtId="0" fontId="2" fillId="10" borderId="0" xfId="2" applyFill="1"/>
    <xf numFmtId="0" fontId="2" fillId="0" borderId="0" xfId="2" applyAlignment="1">
      <alignment horizontal="center"/>
    </xf>
    <xf numFmtId="0" fontId="13" fillId="11" borderId="0" xfId="2" applyFont="1" applyFill="1" applyAlignment="1">
      <alignment horizontal="center" vertical="center"/>
    </xf>
    <xf numFmtId="0" fontId="14" fillId="0" borderId="0" xfId="2" applyFont="1"/>
    <xf numFmtId="0" fontId="10" fillId="10" borderId="0" xfId="2" applyFont="1" applyFill="1" applyAlignment="1">
      <alignment vertical="center" wrapText="1"/>
    </xf>
    <xf numFmtId="2" fontId="2" fillId="0" borderId="0" xfId="2" applyNumberFormat="1" applyAlignment="1">
      <alignment horizontal="center" vertical="center"/>
    </xf>
    <xf numFmtId="2" fontId="14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5" fillId="12" borderId="8" xfId="2" applyFont="1" applyFill="1" applyBorder="1" applyAlignment="1">
      <alignment horizontal="center" vertical="center"/>
    </xf>
    <xf numFmtId="0" fontId="15" fillId="12" borderId="9" xfId="2" applyFont="1" applyFill="1" applyBorder="1" applyAlignment="1">
      <alignment horizontal="center" vertical="center"/>
    </xf>
    <xf numFmtId="2" fontId="16" fillId="8" borderId="6" xfId="2" applyNumberFormat="1" applyFont="1" applyFill="1" applyBorder="1" applyAlignment="1">
      <alignment horizontal="center" vertical="center"/>
    </xf>
    <xf numFmtId="0" fontId="17" fillId="13" borderId="8" xfId="2" applyFont="1" applyFill="1" applyBorder="1" applyAlignment="1">
      <alignment horizontal="center" vertical="center"/>
    </xf>
    <xf numFmtId="0" fontId="17" fillId="13" borderId="9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/>
    </xf>
    <xf numFmtId="0" fontId="13" fillId="11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2" fontId="14" fillId="8" borderId="6" xfId="2" applyNumberFormat="1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3" xfId="2" xr:uid="{080572A8-8576-4005-8B5A-817CC119EA6A}"/>
    <cellStyle name="Normal 4 2" xfId="3" xr:uid="{BDDCB107-0C76-4661-9141-E3BBB720440A}"/>
  </cellStyles>
  <dxfs count="5">
    <dxf>
      <fill>
        <patternFill patternType="solid">
          <fgColor indexed="64"/>
          <bgColor rgb="FFFFFF9F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9AA6695C-356E-46E1-9816-20C6B6C72F1A}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1_Work/TIER%209/63_V01.01%20_%20FXAA15A%20-FR/Work/63_Data%20Prep_FXAA15A_VRV%20V%20IU_WM.xlsx" TargetMode="External"/><Relationship Id="rId1" Type="http://schemas.openxmlformats.org/officeDocument/2006/relationships/externalLinkPath" Target="/sites/EPDOCL/Shared%20Documents/EPD-LCA/1_Work/TIER%209/63_V01.01%20_%20FXAA15A%20-FR/Work/63_Data%20Prep_FXAA15A_VRV%20V%20IU_W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U5055\Downloads\Energy%20-%20waste%20-%20emissions%20data-DICz%20%20FY2022%20(project50).xlsx" TargetMode="External"/><Relationship Id="rId1" Type="http://schemas.openxmlformats.org/officeDocument/2006/relationships/externalLinkPath" Target="/sites/EPDOCL/Shared%20Documents/EPD-LCA/Work/TIER%208/47_FXAQ15A_VRV%20IV%20INDOOR%20Wall%20Mounted/Work/Energy%20-%20waste%20-%20emissions%20data-DICz%20%20FY2022%20(project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ProductData"/>
      <sheetName val="PT_RawMat_A1"/>
      <sheetName val="RawMat_A1"/>
      <sheetName val="backdataTables"/>
      <sheetName val="TransportMatrix"/>
      <sheetName val="A4-A5"/>
      <sheetName val="B1-B7"/>
      <sheetName val="C1-C4"/>
      <sheetName val="MB"/>
      <sheetName val="Extra."/>
      <sheetName val="Report 1"/>
      <sheetName val="RM Comp. table"/>
      <sheetName val="CoreEnv.Imp.+A2"/>
      <sheetName val="Nat. Res."/>
      <sheetName val="EOL_Waste"/>
      <sheetName val="EOL_OP_Flow"/>
      <sheetName val="Add.(Opt.)Env.Ind.+A2"/>
      <sheetName val="Results FU"/>
      <sheetName val="Import - FU"/>
      <sheetName val="Results DU"/>
      <sheetName val="Import - DU"/>
      <sheetName val="HowToMake_RawMaterialsOverview"/>
      <sheetName val="Sheet1"/>
    </sheetNames>
    <sheetDataSet>
      <sheetData sheetId="0"/>
      <sheetData sheetId="1">
        <row r="15">
          <cell r="G15" t="str">
            <v>Wall mounted unit/Unité murale</v>
          </cell>
        </row>
        <row r="17">
          <cell r="G17">
            <v>22</v>
          </cell>
        </row>
        <row r="19">
          <cell r="G19" t="str">
            <v>FXAA15A</v>
          </cell>
        </row>
        <row r="21">
          <cell r="G21">
            <v>12</v>
          </cell>
        </row>
        <row r="22">
          <cell r="G22">
            <v>3</v>
          </cell>
        </row>
        <row r="26">
          <cell r="G26">
            <v>1400</v>
          </cell>
        </row>
        <row r="27">
          <cell r="G27">
            <v>600</v>
          </cell>
        </row>
        <row r="28">
          <cell r="G28">
            <v>1.9</v>
          </cell>
        </row>
        <row r="29">
          <cell r="G29">
            <v>1.7</v>
          </cell>
        </row>
        <row r="45">
          <cell r="G45">
            <v>1.7000000000000001E-2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Factory related info DICz F20"/>
      <sheetName val="Factory related info DICz F21"/>
      <sheetName val="Factory related info DICz F22"/>
      <sheetName val="Evidence"/>
    </sheetNames>
    <sheetDataSet>
      <sheetData sheetId="0"/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E56547-AB69-47D3-8FC8-199E267CCFFC}" name="Table_135" displayName="Table_135" ref="C4:C16" headerRowCount="0">
  <tableColumns count="1">
    <tableColumn id="9" xr3:uid="{5F376F50-0228-428B-B811-799E94F73928}" name="Column9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2C86-F3F9-43BF-991A-4525B22E0824}">
  <sheetPr>
    <tabColor rgb="FFFF99FF"/>
  </sheetPr>
  <dimension ref="A1:K35"/>
  <sheetViews>
    <sheetView tabSelected="1" zoomScale="85" zoomScaleNormal="85" workbookViewId="0">
      <pane xSplit="3" ySplit="4" topLeftCell="D5" activePane="bottomRight" state="frozenSplit"/>
      <selection pane="topRight" activeCell="M2" sqref="M2"/>
      <selection pane="bottomLeft" activeCell="M2" sqref="M2"/>
      <selection pane="bottomRight" activeCell="A2" sqref="A2:C2"/>
    </sheetView>
  </sheetViews>
  <sheetFormatPr defaultColWidth="14.453125" defaultRowHeight="15" customHeight="1" x14ac:dyDescent="0.3"/>
  <cols>
    <col min="1" max="1" width="29" style="2" customWidth="1"/>
    <col min="2" max="2" width="24.26953125" style="2" customWidth="1"/>
    <col min="3" max="3" width="30.54296875" style="2" customWidth="1"/>
    <col min="4" max="10" width="25.7265625" style="2" customWidth="1"/>
    <col min="11" max="11" width="22.1796875" style="2" customWidth="1"/>
    <col min="12" max="16384" width="14.453125" style="2"/>
  </cols>
  <sheetData>
    <row r="1" spans="1:11" ht="24" customHeight="1" x14ac:dyDescent="0.35">
      <c r="A1" s="1" t="str">
        <f>[1]ProductData!G15</f>
        <v>Wall mounted unit/Unité murale</v>
      </c>
      <c r="B1" s="1"/>
      <c r="C1" s="2" t="str">
        <f>[1]ProductData!G19</f>
        <v>FXAA15A</v>
      </c>
      <c r="D1"/>
      <c r="E1"/>
      <c r="F1"/>
      <c r="G1"/>
      <c r="H1"/>
      <c r="I1"/>
      <c r="J1"/>
      <c r="K1"/>
    </row>
    <row r="2" spans="1:11" ht="28.5" customHeight="1" x14ac:dyDescent="0.5">
      <c r="A2" s="3" t="s">
        <v>0</v>
      </c>
      <c r="B2" s="3"/>
      <c r="C2" s="3"/>
      <c r="D2" s="4"/>
      <c r="E2" s="4"/>
      <c r="F2" s="4"/>
      <c r="G2" s="4"/>
      <c r="H2" s="4"/>
      <c r="I2" s="4"/>
      <c r="J2" s="4"/>
    </row>
    <row r="3" spans="1:11" ht="40.5" customHeight="1" x14ac:dyDescent="0.4">
      <c r="A3" s="5" t="s">
        <v>1</v>
      </c>
      <c r="B3" s="5"/>
      <c r="C3" s="6" t="str">
        <f>[1]ProductData!G15</f>
        <v>Wall mounted unit/Unité murale</v>
      </c>
      <c r="D3" s="7"/>
      <c r="E3" s="8"/>
      <c r="F3" s="9"/>
      <c r="G3" s="9"/>
      <c r="H3" s="9"/>
      <c r="I3" s="9"/>
      <c r="J3" s="9"/>
      <c r="K3" s="10" t="s">
        <v>2</v>
      </c>
    </row>
    <row r="4" spans="1:11" ht="20" x14ac:dyDescent="0.3">
      <c r="A4" s="11" t="s">
        <v>3</v>
      </c>
      <c r="B4" s="12"/>
      <c r="C4" s="13" t="str">
        <f>[1]ProductData!G19</f>
        <v>FXAA15A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 t="s">
        <v>9</v>
      </c>
      <c r="J4" s="14" t="s">
        <v>10</v>
      </c>
    </row>
    <row r="5" spans="1:11" ht="14" x14ac:dyDescent="0.3">
      <c r="A5" s="15" t="s">
        <v>11</v>
      </c>
      <c r="B5" s="15"/>
      <c r="C5" s="16">
        <f>[1]ProductData!G28</f>
        <v>1.9</v>
      </c>
      <c r="D5" s="17">
        <v>1.9</v>
      </c>
      <c r="E5" s="17">
        <v>2.5</v>
      </c>
      <c r="F5" s="17">
        <v>3.2</v>
      </c>
      <c r="G5" s="17">
        <v>4</v>
      </c>
      <c r="H5" s="17">
        <v>5</v>
      </c>
      <c r="I5" s="17">
        <v>6.3</v>
      </c>
      <c r="J5" s="17">
        <v>8</v>
      </c>
    </row>
    <row r="6" spans="1:11" ht="14.25" customHeight="1" x14ac:dyDescent="0.3">
      <c r="A6" s="18" t="s">
        <v>12</v>
      </c>
      <c r="B6" s="18"/>
      <c r="C6" s="19">
        <f>[1]ProductData!G29</f>
        <v>1.7</v>
      </c>
      <c r="D6" s="17">
        <v>1.7</v>
      </c>
      <c r="E6" s="17">
        <v>2.2000000000000002</v>
      </c>
      <c r="F6" s="17">
        <v>2.8</v>
      </c>
      <c r="G6" s="17">
        <v>3.6</v>
      </c>
      <c r="H6" s="17">
        <v>4.5</v>
      </c>
      <c r="I6" s="17">
        <v>5.6</v>
      </c>
      <c r="J6" s="17">
        <v>7.1</v>
      </c>
    </row>
    <row r="7" spans="1:11" ht="14.25" customHeight="1" x14ac:dyDescent="0.3">
      <c r="A7" s="18" t="s">
        <v>13</v>
      </c>
      <c r="B7" s="18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</row>
    <row r="8" spans="1:11" ht="14.25" customHeight="1" x14ac:dyDescent="0.3">
      <c r="A8" s="21" t="s">
        <v>14</v>
      </c>
      <c r="B8" s="21"/>
      <c r="C8" s="22">
        <f>[1]ProductData!G45</f>
        <v>1.7000000000000001E-2</v>
      </c>
      <c r="D8" s="23">
        <v>1.7000000000000001E-2</v>
      </c>
      <c r="E8" s="23">
        <v>1.9E-2</v>
      </c>
      <c r="F8" s="23">
        <v>2.8000000000000001E-2</v>
      </c>
      <c r="G8" s="23">
        <v>0.03</v>
      </c>
      <c r="H8" s="23">
        <v>2.5000000000000001E-2</v>
      </c>
      <c r="I8" s="23">
        <v>3.3000000000000002E-2</v>
      </c>
      <c r="J8" s="23">
        <v>0.05</v>
      </c>
    </row>
    <row r="9" spans="1:11" ht="14.25" customHeight="1" x14ac:dyDescent="0.3">
      <c r="A9" s="21" t="s">
        <v>15</v>
      </c>
      <c r="B9" s="21"/>
      <c r="C9" s="24">
        <f>[1]ProductData!G21</f>
        <v>12</v>
      </c>
      <c r="D9" s="25">
        <v>12</v>
      </c>
      <c r="E9" s="25">
        <v>12</v>
      </c>
      <c r="F9" s="25">
        <v>12</v>
      </c>
      <c r="G9" s="25">
        <v>12</v>
      </c>
      <c r="H9" s="25">
        <v>15</v>
      </c>
      <c r="I9" s="25">
        <v>15</v>
      </c>
      <c r="J9" s="25">
        <v>15</v>
      </c>
    </row>
    <row r="10" spans="1:11" ht="14.25" customHeight="1" x14ac:dyDescent="0.3">
      <c r="A10" s="15" t="s">
        <v>16</v>
      </c>
      <c r="B10" s="15"/>
      <c r="C10" s="24">
        <f>[1]ProductData!G22</f>
        <v>3</v>
      </c>
      <c r="D10" s="25">
        <v>3</v>
      </c>
      <c r="E10" s="25">
        <v>3</v>
      </c>
      <c r="F10" s="25">
        <v>3</v>
      </c>
      <c r="G10" s="25">
        <v>3</v>
      </c>
      <c r="H10" s="25">
        <v>3.5</v>
      </c>
      <c r="I10" s="25">
        <v>3.5</v>
      </c>
      <c r="J10" s="25">
        <v>3.5</v>
      </c>
    </row>
    <row r="11" spans="1:11" ht="14.25" customHeight="1" x14ac:dyDescent="0.3">
      <c r="A11" s="15" t="s">
        <v>17</v>
      </c>
      <c r="B11" s="15"/>
      <c r="C11" s="24">
        <f t="shared" ref="C11:J11" si="0">SUM(C9:C10)</f>
        <v>15</v>
      </c>
      <c r="D11" s="25">
        <f t="shared" si="0"/>
        <v>15</v>
      </c>
      <c r="E11" s="25">
        <f t="shared" si="0"/>
        <v>15</v>
      </c>
      <c r="F11" s="25">
        <f t="shared" si="0"/>
        <v>15</v>
      </c>
      <c r="G11" s="25">
        <f t="shared" si="0"/>
        <v>15</v>
      </c>
      <c r="H11" s="25">
        <f t="shared" si="0"/>
        <v>18.5</v>
      </c>
      <c r="I11" s="25">
        <f t="shared" si="0"/>
        <v>18.5</v>
      </c>
      <c r="J11" s="25">
        <f t="shared" si="0"/>
        <v>18.5</v>
      </c>
    </row>
    <row r="12" spans="1:11" ht="14.25" customHeight="1" x14ac:dyDescent="0.3">
      <c r="A12" s="26" t="s">
        <v>18</v>
      </c>
      <c r="B12" s="26"/>
      <c r="C12" s="20">
        <f>[1]ProductData!G26</f>
        <v>1400</v>
      </c>
      <c r="D12" s="27">
        <v>1400</v>
      </c>
      <c r="E12" s="27">
        <v>1400</v>
      </c>
      <c r="F12" s="27">
        <v>1400</v>
      </c>
      <c r="G12" s="27">
        <v>1400</v>
      </c>
      <c r="H12" s="27">
        <v>1400</v>
      </c>
      <c r="I12" s="27">
        <v>1400</v>
      </c>
      <c r="J12" s="27">
        <v>1400</v>
      </c>
    </row>
    <row r="13" spans="1:11" ht="14.25" customHeight="1" x14ac:dyDescent="0.3">
      <c r="A13" s="28" t="s">
        <v>19</v>
      </c>
      <c r="B13" s="28"/>
      <c r="C13" s="20">
        <f>[1]ProductData!G27</f>
        <v>600</v>
      </c>
      <c r="D13" s="27">
        <v>600</v>
      </c>
      <c r="E13" s="27">
        <v>600</v>
      </c>
      <c r="F13" s="27">
        <v>600</v>
      </c>
      <c r="G13" s="27">
        <v>600</v>
      </c>
      <c r="H13" s="27">
        <v>600</v>
      </c>
      <c r="I13" s="27">
        <v>600</v>
      </c>
      <c r="J13" s="27">
        <v>600</v>
      </c>
    </row>
    <row r="14" spans="1:11" ht="14.25" customHeight="1" x14ac:dyDescent="0.3">
      <c r="A14" s="29" t="s">
        <v>20</v>
      </c>
      <c r="B14" s="29"/>
      <c r="C14" s="20">
        <f>[1]ProductData!G17</f>
        <v>22</v>
      </c>
      <c r="D14" s="27">
        <f>[1]ProductData!$G$17</f>
        <v>22</v>
      </c>
      <c r="E14" s="27">
        <f>[1]ProductData!$G$17</f>
        <v>22</v>
      </c>
      <c r="F14" s="27">
        <f>[1]ProductData!$G$17</f>
        <v>22</v>
      </c>
      <c r="G14" s="27">
        <f>[1]ProductData!$G$17</f>
        <v>22</v>
      </c>
      <c r="H14" s="27">
        <f>[1]ProductData!$G$17</f>
        <v>22</v>
      </c>
      <c r="I14" s="27">
        <f>[1]ProductData!$G$17</f>
        <v>22</v>
      </c>
      <c r="J14" s="27">
        <f>[1]ProductData!$G$17</f>
        <v>22</v>
      </c>
    </row>
    <row r="15" spans="1:11" s="31" customFormat="1" ht="14.25" customHeight="1" x14ac:dyDescent="0.3">
      <c r="A15" s="30" t="s">
        <v>21</v>
      </c>
      <c r="B15" s="30"/>
      <c r="C15" s="19">
        <f t="shared" ref="C15:J15" si="1">C8*(C12+C13)*C14</f>
        <v>748</v>
      </c>
      <c r="D15" s="19">
        <f>D8*(D12+D13)*D14</f>
        <v>748</v>
      </c>
      <c r="E15" s="19">
        <f t="shared" si="1"/>
        <v>836</v>
      </c>
      <c r="F15" s="19">
        <f t="shared" si="1"/>
        <v>1232</v>
      </c>
      <c r="G15" s="19">
        <f t="shared" si="1"/>
        <v>1320</v>
      </c>
      <c r="H15" s="19">
        <f t="shared" si="1"/>
        <v>1100</v>
      </c>
      <c r="I15" s="19">
        <f t="shared" si="1"/>
        <v>1452</v>
      </c>
      <c r="J15" s="19">
        <f t="shared" si="1"/>
        <v>2200</v>
      </c>
      <c r="K15" s="2"/>
    </row>
    <row r="16" spans="1:11" ht="14.25" customHeight="1" x14ac:dyDescent="0.3">
      <c r="A16" s="26" t="s">
        <v>22</v>
      </c>
      <c r="B16" s="26"/>
      <c r="C16" s="19">
        <f t="shared" ref="C16:J16" si="2">(C12*C5+C13*C6)/(C12+C13)</f>
        <v>1.84</v>
      </c>
      <c r="D16" s="19">
        <f t="shared" si="2"/>
        <v>1.84</v>
      </c>
      <c r="E16" s="19">
        <f t="shared" si="2"/>
        <v>2.41</v>
      </c>
      <c r="F16" s="19">
        <f t="shared" si="2"/>
        <v>3.08</v>
      </c>
      <c r="G16" s="19">
        <f t="shared" si="2"/>
        <v>3.88</v>
      </c>
      <c r="H16" s="19">
        <f t="shared" si="2"/>
        <v>4.8499999999999996</v>
      </c>
      <c r="I16" s="19">
        <f t="shared" si="2"/>
        <v>6.09</v>
      </c>
      <c r="J16" s="19">
        <f t="shared" si="2"/>
        <v>7.73</v>
      </c>
    </row>
    <row r="17" spans="1:11" ht="9.75" customHeight="1" x14ac:dyDescent="0.35">
      <c r="A17" s="32"/>
      <c r="C17" s="33"/>
      <c r="D17" s="34"/>
      <c r="E17" s="34"/>
      <c r="F17" s="34"/>
      <c r="G17" s="34"/>
      <c r="H17" s="34"/>
      <c r="I17" s="34"/>
      <c r="J17" s="34"/>
    </row>
    <row r="18" spans="1:11" ht="17.5" customHeight="1" x14ac:dyDescent="0.3">
      <c r="A18" s="35" t="s">
        <v>23</v>
      </c>
      <c r="B18" s="35"/>
      <c r="C18" s="35"/>
      <c r="D18" s="34"/>
      <c r="E18" s="34"/>
      <c r="F18" s="34"/>
      <c r="G18" s="34"/>
      <c r="H18" s="34"/>
      <c r="I18" s="34"/>
      <c r="J18" s="34"/>
    </row>
    <row r="19" spans="1:11" ht="14.25" customHeight="1" x14ac:dyDescent="0.35">
      <c r="A19" s="36"/>
      <c r="C19" s="37"/>
      <c r="D19" s="38"/>
      <c r="E19" s="39"/>
      <c r="F19" s="39"/>
      <c r="G19" s="39"/>
      <c r="H19" s="39"/>
      <c r="I19" s="39"/>
      <c r="J19" s="40"/>
    </row>
    <row r="20" spans="1:11" ht="14.15" customHeight="1" x14ac:dyDescent="0.3">
      <c r="A20" s="41" t="s">
        <v>24</v>
      </c>
      <c r="B20" s="42"/>
      <c r="C20" s="43">
        <f t="shared" ref="C20:J20" si="3">((C9+C10)/($C$9+$C$10))*($C$16/C16)</f>
        <v>1</v>
      </c>
      <c r="D20" s="43">
        <f t="shared" si="3"/>
        <v>1</v>
      </c>
      <c r="E20" s="43">
        <f t="shared" si="3"/>
        <v>0.76348547717842319</v>
      </c>
      <c r="F20" s="43">
        <f t="shared" si="3"/>
        <v>0.59740259740259738</v>
      </c>
      <c r="G20" s="43">
        <f t="shared" si="3"/>
        <v>0.47422680412371138</v>
      </c>
      <c r="H20" s="43">
        <f t="shared" si="3"/>
        <v>0.46790378006872857</v>
      </c>
      <c r="I20" s="43">
        <f t="shared" si="3"/>
        <v>0.37263273125342095</v>
      </c>
      <c r="J20" s="43">
        <f t="shared" si="3"/>
        <v>0.29357481673134972</v>
      </c>
    </row>
    <row r="21" spans="1:11" ht="14.15" customHeight="1" x14ac:dyDescent="0.3">
      <c r="A21" s="41" t="s">
        <v>25</v>
      </c>
      <c r="B21" s="42"/>
      <c r="C21" s="43">
        <f t="shared" ref="C21:J21" si="4">((C9+C10)/($C$9+$C$10))*($C$16/C16)</f>
        <v>1</v>
      </c>
      <c r="D21" s="43">
        <f t="shared" si="4"/>
        <v>1</v>
      </c>
      <c r="E21" s="43">
        <f t="shared" si="4"/>
        <v>0.76348547717842319</v>
      </c>
      <c r="F21" s="43">
        <f t="shared" si="4"/>
        <v>0.59740259740259738</v>
      </c>
      <c r="G21" s="43">
        <f t="shared" si="4"/>
        <v>0.47422680412371138</v>
      </c>
      <c r="H21" s="43">
        <f t="shared" si="4"/>
        <v>0.46790378006872857</v>
      </c>
      <c r="I21" s="43">
        <f t="shared" si="4"/>
        <v>0.37263273125342095</v>
      </c>
      <c r="J21" s="43">
        <f t="shared" si="4"/>
        <v>0.29357481673134972</v>
      </c>
    </row>
    <row r="22" spans="1:11" ht="14.15" customHeight="1" x14ac:dyDescent="0.3">
      <c r="A22" s="41" t="s">
        <v>26</v>
      </c>
      <c r="B22" s="42"/>
      <c r="C22" s="43">
        <f t="shared" ref="C22:J22" si="5">((C10)/($C$10))*($C$16/C16)</f>
        <v>1</v>
      </c>
      <c r="D22" s="43">
        <f t="shared" si="5"/>
        <v>1</v>
      </c>
      <c r="E22" s="43">
        <f t="shared" si="5"/>
        <v>0.76348547717842319</v>
      </c>
      <c r="F22" s="43">
        <f t="shared" si="5"/>
        <v>0.59740259740259738</v>
      </c>
      <c r="G22" s="43">
        <f t="shared" si="5"/>
        <v>0.47422680412371138</v>
      </c>
      <c r="H22" s="43">
        <f t="shared" si="5"/>
        <v>0.44261168384879734</v>
      </c>
      <c r="I22" s="43">
        <f t="shared" si="5"/>
        <v>0.35249042145593873</v>
      </c>
      <c r="J22" s="43">
        <f t="shared" si="5"/>
        <v>0.27770590771884435</v>
      </c>
    </row>
    <row r="23" spans="1:11" s="31" customFormat="1" ht="14.25" customHeight="1" x14ac:dyDescent="0.3">
      <c r="A23" s="41" t="s">
        <v>27</v>
      </c>
      <c r="B23" s="42"/>
      <c r="C23" s="43">
        <f>(C15/$C$15)*($C$16/C16)</f>
        <v>1</v>
      </c>
      <c r="D23" s="43">
        <f t="shared" ref="D23:J23" si="6">(D15/$C$15)*($C$16/D16)</f>
        <v>1</v>
      </c>
      <c r="E23" s="43">
        <f t="shared" si="6"/>
        <v>0.85330729802294358</v>
      </c>
      <c r="F23" s="43">
        <f>(F15/$C$15)*($C$16/F16)</f>
        <v>0.98395721925133683</v>
      </c>
      <c r="G23" s="43">
        <f t="shared" si="6"/>
        <v>0.83687083080654945</v>
      </c>
      <c r="H23" s="43">
        <f t="shared" si="6"/>
        <v>0.55791388720436641</v>
      </c>
      <c r="I23" s="43">
        <f>(I15/$C$15)*($C$16/I16)</f>
        <v>0.58649666763257036</v>
      </c>
      <c r="J23" s="43">
        <f t="shared" si="6"/>
        <v>0.7000989270222967</v>
      </c>
      <c r="K23" s="2"/>
    </row>
    <row r="24" spans="1:11" ht="20.149999999999999" customHeight="1" x14ac:dyDescent="0.3">
      <c r="A24" s="44" t="s">
        <v>28</v>
      </c>
      <c r="B24" s="45"/>
      <c r="C24" s="43">
        <v>1</v>
      </c>
      <c r="D24" s="43">
        <v>1</v>
      </c>
      <c r="E24" s="43">
        <v>1</v>
      </c>
      <c r="F24" s="43">
        <v>1</v>
      </c>
      <c r="G24" s="43">
        <v>1</v>
      </c>
      <c r="H24" s="43">
        <v>1</v>
      </c>
      <c r="I24" s="43">
        <v>1</v>
      </c>
      <c r="J24" s="43">
        <v>1</v>
      </c>
    </row>
    <row r="25" spans="1:11" ht="17.149999999999999" customHeight="1" x14ac:dyDescent="0.3">
      <c r="A25" s="41" t="s">
        <v>29</v>
      </c>
      <c r="B25" s="42"/>
      <c r="C25" s="43">
        <f t="shared" ref="C25:J25" si="7">((C9)/($C$9))*($C$16/C16)</f>
        <v>1</v>
      </c>
      <c r="D25" s="43">
        <f t="shared" si="7"/>
        <v>1</v>
      </c>
      <c r="E25" s="43">
        <f t="shared" si="7"/>
        <v>0.76348547717842319</v>
      </c>
      <c r="F25" s="43">
        <f t="shared" si="7"/>
        <v>0.59740259740259738</v>
      </c>
      <c r="G25" s="43">
        <f t="shared" si="7"/>
        <v>0.47422680412371138</v>
      </c>
      <c r="H25" s="43">
        <f t="shared" si="7"/>
        <v>0.47422680412371138</v>
      </c>
      <c r="I25" s="43">
        <f t="shared" si="7"/>
        <v>0.3776683087027915</v>
      </c>
      <c r="J25" s="43">
        <f t="shared" si="7"/>
        <v>0.29754204398447609</v>
      </c>
    </row>
    <row r="28" spans="1:11" ht="18.649999999999999" customHeight="1" x14ac:dyDescent="0.45">
      <c r="A28" s="46" t="s">
        <v>30</v>
      </c>
      <c r="B28" s="47"/>
      <c r="C28" s="47"/>
      <c r="D28" s="34"/>
      <c r="E28" s="34"/>
      <c r="F28" s="34"/>
      <c r="G28" s="34"/>
      <c r="H28" s="34"/>
      <c r="I28" s="34"/>
      <c r="J28" s="34"/>
    </row>
    <row r="29" spans="1:11" ht="14.25" customHeight="1" x14ac:dyDescent="0.3">
      <c r="A29" s="48"/>
      <c r="B29" s="34"/>
      <c r="C29" s="34"/>
      <c r="D29" s="34"/>
      <c r="E29" s="38"/>
      <c r="F29" s="38"/>
      <c r="G29" s="38"/>
      <c r="H29" s="38"/>
      <c r="I29" s="38"/>
      <c r="J29" s="40"/>
    </row>
    <row r="30" spans="1:11" ht="14.15" customHeight="1" x14ac:dyDescent="0.3">
      <c r="A30" s="41" t="s">
        <v>24</v>
      </c>
      <c r="B30" s="42"/>
      <c r="C30" s="43">
        <f t="shared" ref="C30:J30" si="8">((C9+C10)/($C$9+$C$10))</f>
        <v>1</v>
      </c>
      <c r="D30" s="43">
        <f t="shared" si="8"/>
        <v>1</v>
      </c>
      <c r="E30" s="43">
        <f t="shared" si="8"/>
        <v>1</v>
      </c>
      <c r="F30" s="43">
        <f t="shared" si="8"/>
        <v>1</v>
      </c>
      <c r="G30" s="43">
        <f t="shared" si="8"/>
        <v>1</v>
      </c>
      <c r="H30" s="43">
        <f t="shared" si="8"/>
        <v>1.2333333333333334</v>
      </c>
      <c r="I30" s="43">
        <f t="shared" si="8"/>
        <v>1.2333333333333334</v>
      </c>
      <c r="J30" s="43">
        <f t="shared" si="8"/>
        <v>1.2333333333333334</v>
      </c>
    </row>
    <row r="31" spans="1:11" ht="14.15" customHeight="1" x14ac:dyDescent="0.3">
      <c r="A31" s="41" t="s">
        <v>25</v>
      </c>
      <c r="B31" s="42"/>
      <c r="C31" s="49">
        <f t="shared" ref="C31:J31" si="9">((C9+C10)/($C$9+$C$10))</f>
        <v>1</v>
      </c>
      <c r="D31" s="49">
        <f t="shared" si="9"/>
        <v>1</v>
      </c>
      <c r="E31" s="49">
        <f t="shared" si="9"/>
        <v>1</v>
      </c>
      <c r="F31" s="49">
        <f t="shared" si="9"/>
        <v>1</v>
      </c>
      <c r="G31" s="49">
        <f t="shared" si="9"/>
        <v>1</v>
      </c>
      <c r="H31" s="49">
        <f t="shared" si="9"/>
        <v>1.2333333333333334</v>
      </c>
      <c r="I31" s="49">
        <f t="shared" si="9"/>
        <v>1.2333333333333334</v>
      </c>
      <c r="J31" s="49">
        <f t="shared" si="9"/>
        <v>1.2333333333333334</v>
      </c>
    </row>
    <row r="32" spans="1:11" ht="14.15" customHeight="1" x14ac:dyDescent="0.3">
      <c r="A32" s="41" t="s">
        <v>26</v>
      </c>
      <c r="B32" s="42"/>
      <c r="C32" s="49">
        <f t="shared" ref="C32:J32" si="10">((C10)/($C$10))</f>
        <v>1</v>
      </c>
      <c r="D32" s="49">
        <f t="shared" si="10"/>
        <v>1</v>
      </c>
      <c r="E32" s="49">
        <f t="shared" si="10"/>
        <v>1</v>
      </c>
      <c r="F32" s="49">
        <f t="shared" si="10"/>
        <v>1</v>
      </c>
      <c r="G32" s="49">
        <f t="shared" si="10"/>
        <v>1</v>
      </c>
      <c r="H32" s="49">
        <f t="shared" si="10"/>
        <v>1.1666666666666667</v>
      </c>
      <c r="I32" s="49">
        <f t="shared" si="10"/>
        <v>1.1666666666666667</v>
      </c>
      <c r="J32" s="49">
        <f t="shared" si="10"/>
        <v>1.1666666666666667</v>
      </c>
    </row>
    <row r="33" spans="1:10" s="31" customFormat="1" ht="18.649999999999999" customHeight="1" x14ac:dyDescent="0.3">
      <c r="A33" s="41" t="s">
        <v>27</v>
      </c>
      <c r="B33" s="42"/>
      <c r="C33" s="49">
        <f t="shared" ref="C33:J33" si="11">(C15/$C$15)</f>
        <v>1</v>
      </c>
      <c r="D33" s="49">
        <f t="shared" si="11"/>
        <v>1</v>
      </c>
      <c r="E33" s="49">
        <f t="shared" si="11"/>
        <v>1.1176470588235294</v>
      </c>
      <c r="F33" s="49">
        <f t="shared" si="11"/>
        <v>1.6470588235294117</v>
      </c>
      <c r="G33" s="49">
        <f t="shared" si="11"/>
        <v>1.7647058823529411</v>
      </c>
      <c r="H33" s="49">
        <f t="shared" si="11"/>
        <v>1.4705882352941178</v>
      </c>
      <c r="I33" s="49">
        <f t="shared" si="11"/>
        <v>1.9411764705882353</v>
      </c>
      <c r="J33" s="49">
        <f t="shared" si="11"/>
        <v>2.9411764705882355</v>
      </c>
    </row>
    <row r="34" spans="1:10" ht="27.65" customHeight="1" x14ac:dyDescent="0.3">
      <c r="A34" s="44" t="s">
        <v>28</v>
      </c>
      <c r="B34" s="45"/>
      <c r="C34" s="43">
        <v>1</v>
      </c>
      <c r="D34" s="43">
        <v>1</v>
      </c>
      <c r="E34" s="43">
        <v>1</v>
      </c>
      <c r="F34" s="43">
        <v>1</v>
      </c>
      <c r="G34" s="43">
        <v>1</v>
      </c>
      <c r="H34" s="43">
        <v>1</v>
      </c>
      <c r="I34" s="43">
        <v>1</v>
      </c>
      <c r="J34" s="43">
        <v>1</v>
      </c>
    </row>
    <row r="35" spans="1:10" ht="24" customHeight="1" x14ac:dyDescent="0.3">
      <c r="A35" s="41" t="s">
        <v>29</v>
      </c>
      <c r="B35" s="42"/>
      <c r="C35" s="49">
        <f t="shared" ref="C35:J35" si="12">((C9)/($C$9))</f>
        <v>1</v>
      </c>
      <c r="D35" s="49">
        <f t="shared" si="12"/>
        <v>1</v>
      </c>
      <c r="E35" s="49">
        <f t="shared" si="12"/>
        <v>1</v>
      </c>
      <c r="F35" s="49">
        <f t="shared" si="12"/>
        <v>1</v>
      </c>
      <c r="G35" s="49">
        <f t="shared" si="12"/>
        <v>1</v>
      </c>
      <c r="H35" s="49">
        <f t="shared" si="12"/>
        <v>1.25</v>
      </c>
      <c r="I35" s="49">
        <f t="shared" si="12"/>
        <v>1.25</v>
      </c>
      <c r="J35" s="49">
        <f t="shared" si="12"/>
        <v>1.25</v>
      </c>
    </row>
  </sheetData>
  <mergeCells count="31">
    <mergeCell ref="A35:B35"/>
    <mergeCell ref="A28:C28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18:C18"/>
    <mergeCell ref="A6:B6"/>
    <mergeCell ref="A7:B7"/>
    <mergeCell ref="A8:B8"/>
    <mergeCell ref="A9:B9"/>
    <mergeCell ref="A10:B10"/>
    <mergeCell ref="A11:B11"/>
    <mergeCell ref="A1:B1"/>
    <mergeCell ref="A2:C2"/>
    <mergeCell ref="A3:B3"/>
    <mergeCell ref="F3:J3"/>
    <mergeCell ref="A4:B4"/>
    <mergeCell ref="A5:B5"/>
  </mergeCells>
  <conditionalFormatting sqref="C20:C25 I20:J35">
    <cfRule type="cellIs" dxfId="2" priority="2" operator="greaterThan">
      <formula>1</formula>
    </cfRule>
  </conditionalFormatting>
  <conditionalFormatting sqref="D20:H28 B26:C27 B29:H29 D30:H35 C34 I34:J34">
    <cfRule type="cellIs" dxfId="1" priority="1" operator="greaterThan">
      <formula>1</formula>
    </cfRule>
  </conditionalFormatting>
  <hyperlinks>
    <hyperlink ref="A16" location="'BACK DATA'!A2" display="Capacity" xr:uid="{51AF0E4B-2FB6-43A4-B750-8C0BD12865C5}"/>
    <hyperlink ref="A12" location="'BACK DATA'!A3" display="t heating" xr:uid="{EA6DB190-A63B-44D8-88CD-57C1F87A7318}"/>
    <hyperlink ref="A13" location="'BACK DATA'!A3" display="t cooling" xr:uid="{AC8A2A05-A05E-496E-A9E1-C4CB0594D533}"/>
    <hyperlink ref="A1:B1" location="'BACK DATA'!A1" display="'BACK DATA'!A1" xr:uid="{A18434A8-45BB-4638-BD57-57A2BC834E99}"/>
  </hyperlinks>
  <pageMargins left="0.7" right="0.7" top="0.75" bottom="0.75" header="0" footer="0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2C30F70A5916419A64EE87E5D1A745" ma:contentTypeVersion="18" ma:contentTypeDescription="Create a new document." ma:contentTypeScope="" ma:versionID="7a4981ac348bf1e019646222cfcf4fee">
  <xsd:schema xmlns:xsd="http://www.w3.org/2001/XMLSchema" xmlns:xs="http://www.w3.org/2001/XMLSchema" xmlns:p="http://schemas.microsoft.com/office/2006/metadata/properties" xmlns:ns2="1797c6c4-b719-47f4-aacb-d36cd6639beb" xmlns:ns3="e40c6be5-ca58-4cc4-ba7c-cea259346f15" targetNamespace="http://schemas.microsoft.com/office/2006/metadata/properties" ma:root="true" ma:fieldsID="3406c59952494b6862ea32af72847ecf" ns2:_="" ns3:_="">
    <xsd:import namespace="1797c6c4-b719-47f4-aacb-d36cd6639beb"/>
    <xsd:import namespace="e40c6be5-ca58-4cc4-ba7c-cea259346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7c6c4-b719-47f4-aacb-d36cd6639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32900a2-fb1d-4e6d-9b79-7853867c9e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c6be5-ca58-4cc4-ba7c-cea259346f1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48ab3b-c9b0-4ebf-acdc-2739fbcfa033}" ma:internalName="TaxCatchAll" ma:showField="CatchAllData" ma:web="e40c6be5-ca58-4cc4-ba7c-cea259346f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0c6be5-ca58-4cc4-ba7c-cea259346f15" xsi:nil="true"/>
    <_Flow_SignoffStatus xmlns="1797c6c4-b719-47f4-aacb-d36cd6639beb" xsi:nil="true"/>
    <lcf76f155ced4ddcb4097134ff3c332f xmlns="1797c6c4-b719-47f4-aacb-d36cd6639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23BFA4-9D12-43D3-9BC0-D595F0800056}"/>
</file>

<file path=customXml/itemProps2.xml><?xml version="1.0" encoding="utf-8"?>
<ds:datastoreItem xmlns:ds="http://schemas.openxmlformats.org/officeDocument/2006/customXml" ds:itemID="{84257BDE-959E-4180-B3E6-E3D0CB10F5CD}"/>
</file>

<file path=customXml/itemProps3.xml><?xml version="1.0" encoding="utf-8"?>
<ds:datastoreItem xmlns:ds="http://schemas.openxmlformats.org/officeDocument/2006/customXml" ds:itemID="{FC7FFB66-7A7E-4C4F-AE7E-F46086A2A9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Extra.</vt:lpstr>
    </vt:vector>
  </TitlesOfParts>
  <Company>Daikin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2024-11-14T08:12:51Z</dcterms:created>
  <dcterms:modified xsi:type="dcterms:W3CDTF">2024-11-14T08:14:08Z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0x010100702C30F70A5916419A64EE87E5D1A745</vt:lpwstr>
  </property>
</Properties>
</file>