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2/VRV/VRV IV+ Heat Recovery/Outdoor Unit/For PEP Upload/"/>
    </mc:Choice>
  </mc:AlternateContent>
  <xr:revisionPtr revIDLastSave="0" documentId="8_{3DCAE508-65CA-40D7-87F8-820EA70790FE}" xr6:coauthVersionLast="47" xr6:coauthVersionMax="47" xr10:uidLastSave="{00000000-0000-0000-0000-000000000000}"/>
  <bookViews>
    <workbookView xWindow="28680" yWindow="-120" windowWidth="38640" windowHeight="21240" xr2:uid="{A4470A6E-2B89-4B30-8FF1-EE8EC821DEE0}"/>
  </bookViews>
  <sheets>
    <sheet name="Extrapolation New" sheetId="3" r:id="rId1"/>
  </sheets>
  <externalReferences>
    <externalReference r:id="rId2"/>
    <externalReference r:id="rId3"/>
    <externalReference r:id="rId4"/>
  </externalReferences>
  <definedNames>
    <definedName name="psr">[1]Listes!$B$26:$B$58</definedName>
    <definedName name="PSRS">[2]PSRs!$A$1:$A$7</definedName>
    <definedName name="tablerecycling">'[3]data tables'!$C$22:$AH$36</definedName>
    <definedName name="yesno">[1]Listes!$B$3:$B$4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3" l="1"/>
  <c r="I20" i="3"/>
  <c r="H20" i="3"/>
  <c r="G20" i="3"/>
  <c r="F20" i="3"/>
  <c r="E20" i="3"/>
  <c r="D20" i="3"/>
  <c r="J19" i="3"/>
  <c r="I19" i="3"/>
  <c r="H19" i="3"/>
  <c r="G19" i="3"/>
  <c r="F19" i="3"/>
  <c r="E19" i="3"/>
  <c r="D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0" authorId="0" shapeId="0" xr:uid="{4E92782E-2B48-4B23-9E60-2A23F59AB461}">
      <text>
        <r>
          <rPr>
            <sz val="11"/>
            <color theme="1"/>
            <rFont val="Calibri"/>
            <family val="2"/>
            <scheme val="minor"/>
          </rPr>
          <t>======
ID#AAAASitf6JI
tc={D4C8DFE7-3F38-483F-B1B8-35C8D06741C7}    (2021-12-15 16:03:39)
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  </r>
      </text>
    </comment>
  </commentList>
</comments>
</file>

<file path=xl/sharedStrings.xml><?xml version="1.0" encoding="utf-8"?>
<sst xmlns="http://schemas.openxmlformats.org/spreadsheetml/2006/main" count="55" uniqueCount="34">
  <si>
    <t>Produit</t>
  </si>
  <si>
    <t>Indoor unit, U.I (FCAG)</t>
  </si>
  <si>
    <t>Outdoor unit, U.E (RZAG)</t>
  </si>
  <si>
    <t>REYQ8U</t>
  </si>
  <si>
    <t>REYQ10U</t>
  </si>
  <si>
    <t>REYQ12U</t>
  </si>
  <si>
    <t>REYQ14U</t>
  </si>
  <si>
    <t>REYQ16U</t>
  </si>
  <si>
    <t>REYQ18U</t>
  </si>
  <si>
    <t>REYQ20U</t>
  </si>
  <si>
    <t>Pdesignh = Pratedh (kWh)</t>
  </si>
  <si>
    <t>SCOP/A</t>
  </si>
  <si>
    <t>AEC (kWh) - Heating</t>
  </si>
  <si>
    <t>Pdesignc  = Pratedc (kWh)</t>
  </si>
  <si>
    <t xml:space="preserve">SEER </t>
  </si>
  <si>
    <t>AEC (kWh) - Cooling</t>
  </si>
  <si>
    <t>Mass of indoor unit</t>
  </si>
  <si>
    <t>Mass of outdoor unit</t>
  </si>
  <si>
    <t>Masse produit (UE+UI)</t>
  </si>
  <si>
    <t>Masse emballage (UE+UI)</t>
  </si>
  <si>
    <t>t heating</t>
  </si>
  <si>
    <t>t cooling</t>
  </si>
  <si>
    <t>Reference Life time (RLT)</t>
  </si>
  <si>
    <t>Energy consumed, C tot (kWh)</t>
  </si>
  <si>
    <t>Capacity</t>
  </si>
  <si>
    <t>Extrapolation coefficients at DECLARED unit level</t>
  </si>
  <si>
    <t>Coefficient/ Product</t>
  </si>
  <si>
    <t xml:space="preserve">Manufacturing </t>
  </si>
  <si>
    <t>Distribution</t>
  </si>
  <si>
    <t>Installation</t>
  </si>
  <si>
    <t xml:space="preserve">Use </t>
  </si>
  <si>
    <t>End of Life (EOL)</t>
  </si>
  <si>
    <t>Extrapolation coefficients at FUNCTIONAL unit level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</si>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</sst>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1"/>
      <color rgb="FF007D5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4" fillId="0" borderId="1" xfId="0" applyFont="1" applyBorder="1" applyAlignment="1">
      <alignment horizontal="left" vertical="center" readingOrder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readingOrder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 applyAlignment="1">
      <alignment horizontal="left" vertical="center" readingOrder="1"/>
    </xf>
    <xf numFmtId="2" fontId="2" fillId="0" borderId="1" xfId="0" applyNumberFormat="1" applyFont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readingOrder="1"/>
    </xf>
    <xf numFmtId="2" fontId="2" fillId="0" borderId="0" xfId="0" applyNumberFormat="1" applyFont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0" fontId="8" fillId="0" borderId="0" xfId="0" applyFont="1"/>
    <xf numFmtId="0" fontId="9" fillId="4" borderId="2" xfId="0" applyFont="1" applyFill="1" applyBorder="1"/>
    <xf numFmtId="0" fontId="10" fillId="0" borderId="3" xfId="0" applyFont="1" applyBorder="1"/>
    <xf numFmtId="0" fontId="10" fillId="0" borderId="4" xfId="0" applyFont="1" applyBorder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9" fillId="4" borderId="0" xfId="0" applyFont="1" applyFill="1"/>
    <xf numFmtId="0" fontId="10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2" fillId="0" borderId="9" xfId="0" applyNumberFormat="1" applyFont="1" applyBorder="1"/>
    <xf numFmtId="2" fontId="0" fillId="0" borderId="9" xfId="0" applyNumberFormat="1" applyBorder="1"/>
    <xf numFmtId="0" fontId="0" fillId="5" borderId="9" xfId="0" applyFill="1" applyBorder="1" applyAlignment="1">
      <alignment horizontal="center"/>
    </xf>
    <xf numFmtId="2" fontId="2" fillId="5" borderId="9" xfId="0" applyNumberFormat="1" applyFon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2" fillId="5" borderId="9" xfId="0" applyNumberFormat="1" applyFont="1" applyFill="1" applyBorder="1"/>
    <xf numFmtId="2" fontId="0" fillId="5" borderId="9" xfId="0" applyNumberFormat="1" applyFill="1" applyBorder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Sky Air-style" pivot="0" count="2" xr9:uid="{2A1923A0-5AB7-4E40-A28E-CD60115826B4}">
      <tableStyleElement type="firstRowStripe" dxfId="11"/>
      <tableStyleElement type="secondRow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ikin\SkyAir\EPD_Report\Final\V1\13024991_773706_PEP-RE0001-Verification_report_Daikin_SkyAirAlph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odde\4%20-%20Etudes\1%20-%20Tierce%20Partie\2019\1905-Hager%20-%20V&#233;rification%2034%20PEP\LCA%20Report%20WXF%20250\Document%20Hager,%201er%20version\LCA%20report_WXF250_FR_201911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Conformity declaration EN"/>
      <sheetName val="Verif Report EN"/>
      <sheetName val="Verif Report FR"/>
      <sheetName val="Verif Checklist"/>
      <sheetName val="NC_List"/>
      <sheetName val="Extrapolation _Indoor"/>
      <sheetName val="Extrapolation_Outdoor"/>
      <sheetName val="A1-A3 table"/>
      <sheetName val="Listes"/>
      <sheetName val="Table EN"/>
      <sheetName val="Table 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 t="str">
            <v>yes</v>
          </cell>
        </row>
        <row r="4">
          <cell r="B4" t="str">
            <v>no</v>
          </cell>
        </row>
        <row r="27">
          <cell r="B27" t="str">
            <v>PSR0001 - Wires, cables and accessories</v>
          </cell>
        </row>
        <row r="28">
          <cell r="B28" t="str">
            <v>PSR0002 - Direct,visible ,fixed electric heating appliances</v>
          </cell>
        </row>
        <row r="29">
          <cell r="B29" t="str">
            <v>PSR0003 - Cable management </v>
          </cell>
        </row>
        <row r="30">
          <cell r="B30" t="str">
            <v>PSR0004 - Individual and standalone domestic storage water heater</v>
          </cell>
        </row>
        <row r="31">
          <cell r="B31" t="str">
            <v>PSR0005 - Electrical switchgear and controlgear solutions</v>
          </cell>
        </row>
        <row r="32">
          <cell r="B32" t="str">
            <v>PSR0006 - Drives for blinds and closures installed in buildings</v>
          </cell>
        </row>
        <row r="33">
          <cell r="B33" t="str">
            <v>PSR0007 - Self-contained emergency electrical equipment</v>
          </cell>
        </row>
        <row r="34">
          <cell r="B34" t="str">
            <v>PSR0008 - Ventilation Air Treatment Filtration and Mechanical Smoke Exhaust Equipment</v>
          </cell>
        </row>
        <row r="35">
          <cell r="B35" t="str">
            <v>PSR0009 - Comfort Terminal Units</v>
          </cell>
        </row>
        <row r="36">
          <cell r="B36" t="str">
            <v>PSR0010 - Uninterruptible power supply (UPS)</v>
          </cell>
        </row>
        <row r="37">
          <cell r="B37" t="str">
            <v>PSR0011 - Hot water radiators or towel radiators</v>
          </cell>
        </row>
        <row r="38">
          <cell r="B38" t="str">
            <v>PSR0012 - Gas, fuel oil, or biomass boilers</v>
          </cell>
        </row>
        <row r="39">
          <cell r="B39" t="str">
            <v>PSR0013 - Thermodynamic generators with electric compression for heating and/or cooling of premises and/or the production of domestic hot water</v>
          </cell>
        </row>
        <row r="40">
          <cell r="B40" t="str">
            <v>PSR0014 - Luminaires</v>
          </cell>
        </row>
        <row r="41">
          <cell r="B41" t="str">
            <v>Pas de PSR Disponible</v>
          </cell>
        </row>
        <row r="42">
          <cell r="B42" t="str">
            <v>PSR0015 - Wood heating system appliance for individual dwellings</v>
          </cell>
        </row>
        <row r="43">
          <cell r="B43" t="str">
            <v>PSR0001 - Fils, câbles et matériels de raccordement</v>
          </cell>
        </row>
        <row r="44">
          <cell r="B44" t="str">
            <v>PSR0002 - Appareils de chauffage à énergie électrique directe à poste fixe visibles</v>
          </cell>
        </row>
        <row r="45">
          <cell r="B45" t="str">
            <v>PSR0003 - Solutions de cheminement de câbles</v>
          </cell>
        </row>
        <row r="46">
          <cell r="B46" t="str">
            <v>PSR0004 - Appareils individuels et autonomes de production exclusive d'eau chaude sanitaire accumulée</v>
          </cell>
        </row>
        <row r="47">
          <cell r="B47" t="str">
            <v>PSR0005 - Solutions d'Appareillages Electriques</v>
          </cell>
        </row>
        <row r="48">
          <cell r="B48" t="str">
            <v>PSR0006 - Produits de Motorisation des stores et fermetures des bâtiments</v>
          </cell>
        </row>
        <row r="49">
          <cell r="B49" t="str">
            <v>PSR0007 - Appareils électriques autonomes de sécurité</v>
          </cell>
        </row>
        <row r="50">
          <cell r="B50" t="str">
            <v>PSR0008 - Equipements de ventilation, de traitement d'air, de filtration et de désenfumage mécanique</v>
          </cell>
        </row>
        <row r="51">
          <cell r="B51" t="str">
            <v>PSR0009 - Unités Terminales de Confort (UTC)</v>
          </cell>
        </row>
        <row r="52">
          <cell r="B52" t="str">
            <v>PSR0010 - Alimentations Sans Interruption (ASI)</v>
          </cell>
        </row>
        <row r="53">
          <cell r="B53" t="str">
            <v>PSR0011 - Radiateurs ou sèche-serviette eau chaud</v>
          </cell>
        </row>
        <row r="54">
          <cell r="B54" t="str">
            <v>PSR0012 - Chaudières gaz, fioul ou biomasse</v>
          </cell>
        </row>
        <row r="55">
          <cell r="B55" t="str">
            <v>PSR0013 - Générateurs thermodynamiques à compression électrique assurant le chauffage et/ou le refroidissement des locaux et/ou la production d'eau chaude sanitaire</v>
          </cell>
        </row>
        <row r="56">
          <cell r="B56" t="str">
            <v>PSR0014 - Luminaires</v>
          </cell>
        </row>
        <row r="57">
          <cell r="B57" t="str">
            <v>PSR0015 - Appareils indépendants de chauffage au bois dans l'habitat individuel</v>
          </cell>
        </row>
        <row r="58">
          <cell r="B58" t="str">
            <v>No specific rules</v>
          </cell>
        </row>
      </sheetData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informations"/>
      <sheetName val="Data"/>
      <sheetName val="Manufacturing"/>
      <sheetName val="Distribution"/>
      <sheetName val="Installation"/>
      <sheetName val="Use"/>
      <sheetName val="End of life"/>
      <sheetName val="BDD"/>
      <sheetName val="Analysis"/>
      <sheetName val="BOM"/>
      <sheetName val="Comments"/>
      <sheetName val="Indicators"/>
      <sheetName val="PEP ecopassport"/>
      <sheetName val="LOGOs"/>
      <sheetName val="Base de Menus"/>
      <sheetName val="Reference flow detail"/>
      <sheetName val="ISO14001 certificate"/>
      <sheetName val="Extrapolation rule"/>
      <sheetName val="indicators PCR-ed 3"/>
      <sheetName val="Companies adresses"/>
      <sheetName val="Conformity declaration"/>
      <sheetName val="Verification report"/>
      <sheetName val="Declaration"/>
      <sheetName val="PSRs"/>
      <sheetName val="PRODUCT HIERARCH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PSR-0001-ed3-2015 10 16</v>
          </cell>
        </row>
        <row r="2">
          <cell r="A2" t="str">
            <v>PSR-0003-ed1.1-2015 10 16</v>
          </cell>
        </row>
        <row r="3">
          <cell r="A3" t="str">
            <v>PSR-0005-ed2-2016 03 29</v>
          </cell>
        </row>
        <row r="4">
          <cell r="A4" t="str">
            <v>PSR-0006-ed1.1-2015 10 16</v>
          </cell>
        </row>
        <row r="5">
          <cell r="A5" t="str">
            <v>PSR-0007-ed1.1-2015 10 16</v>
          </cell>
        </row>
        <row r="6">
          <cell r="A6" t="str">
            <v>PSR-0010-ed1.1-2015 10 16</v>
          </cell>
        </row>
        <row r="7">
          <cell r="A7" t="str">
            <v>PSR-0014-ed1.0-2018 07 18</v>
          </cell>
        </row>
      </sheetData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>
        <row r="22">
          <cell r="C22" t="str">
            <v>wood pallet</v>
          </cell>
          <cell r="D22" t="str">
            <v>Eur-flat pallet production (Reference product:  eur-flat pallet), Europe, Ecoinvent v3.6</v>
          </cell>
          <cell r="E22" t="str">
            <v>unit</v>
          </cell>
          <cell r="F22">
            <v>29.618181818181814</v>
          </cell>
          <cell r="G22" t="str">
            <v>kg</v>
          </cell>
          <cell r="H22" t="str">
            <v>/</v>
          </cell>
          <cell r="I22" t="str">
            <v>unit</v>
          </cell>
          <cell r="J22">
            <v>-48.87</v>
          </cell>
          <cell r="K22" t="str">
            <v>kg CO2e/unit</v>
          </cell>
          <cell r="L22" t="str">
            <v>N/A</v>
          </cell>
          <cell r="M22" t="str">
            <v>N/A</v>
          </cell>
          <cell r="N22" t="str">
            <v>N/A</v>
          </cell>
          <cell r="O22">
            <v>0</v>
          </cell>
          <cell r="P22" t="str">
            <v>kg/unit</v>
          </cell>
          <cell r="Q22" t="str">
            <v>Wood chipping, industrial residual wood, stationary electric chipper (Reference product:  wood chipping, industrial residual wood, stationary electric chipper ), World, Ecoinvent v3.6</v>
          </cell>
          <cell r="R22" t="str">
            <v>kg</v>
          </cell>
          <cell r="S22">
            <v>1</v>
          </cell>
          <cell r="T22" t="str">
            <v>kg</v>
          </cell>
          <cell r="U22" t="str">
            <v>/</v>
          </cell>
          <cell r="V22" t="str">
            <v>kg</v>
          </cell>
          <cell r="W22" t="str">
            <v>Bark chips production, hardwood, at sawmill (Reference product:  bark chips, wet, measured as dry mass), World, Ecoinvent v3.6</v>
          </cell>
          <cell r="X22" t="str">
            <v>kg</v>
          </cell>
          <cell r="Y22">
            <v>1</v>
          </cell>
          <cell r="Z22" t="str">
            <v>kg</v>
          </cell>
          <cell r="AA22" t="str">
            <v>/</v>
          </cell>
          <cell r="AB22" t="str">
            <v>kg</v>
          </cell>
          <cell r="AC22" t="str">
            <v>Beam, hardwood, raw, air drying to u=20% (Reference product: sawnwood, beam, hardwood, raw, dried (u=20%)), World, Ecoinvent v3.6
Note: estimated density= 450 kg/m3</v>
          </cell>
          <cell r="AD22" t="str">
            <v>m3</v>
          </cell>
          <cell r="AE22">
            <v>450</v>
          </cell>
          <cell r="AF22" t="str">
            <v>kg</v>
          </cell>
          <cell r="AG22" t="str">
            <v>/</v>
          </cell>
          <cell r="AH22" t="str">
            <v>m3</v>
          </cell>
        </row>
        <row r="23">
          <cell r="C23" t="str">
            <v>particle board (wood)</v>
          </cell>
          <cell r="D23" t="str">
            <v>Particle board production, for outdoor use (Reference product:  wood chips, dry, measured as dry mass), Europe, Ecoinvent v3.6</v>
          </cell>
          <cell r="E23" t="str">
            <v>kg</v>
          </cell>
          <cell r="F23">
            <v>1</v>
          </cell>
          <cell r="G23" t="str">
            <v>kg</v>
          </cell>
          <cell r="H23" t="str">
            <v>/</v>
          </cell>
          <cell r="I23" t="str">
            <v>kg</v>
          </cell>
          <cell r="J23">
            <v>-0.23</v>
          </cell>
          <cell r="K23" t="str">
            <v>kg CO2e/kg</v>
          </cell>
          <cell r="L23" t="str">
            <v>N/A</v>
          </cell>
          <cell r="M23" t="str">
            <v>N/A</v>
          </cell>
          <cell r="N23" t="str">
            <v>N/A</v>
          </cell>
          <cell r="O23">
            <v>1.6999999999999999E-3</v>
          </cell>
          <cell r="P23" t="str">
            <v>kg/kg</v>
          </cell>
          <cell r="Q23" t="str">
            <v>Wood chipping, industrial residual wood, stationary electric chipper (Reference product:  wood chipping, industrial residual wood, stationary electric chipper), World, Ecoinvent v3.6</v>
          </cell>
          <cell r="R23" t="str">
            <v>kg</v>
          </cell>
          <cell r="S23">
            <v>1</v>
          </cell>
          <cell r="T23" t="str">
            <v>kg</v>
          </cell>
          <cell r="U23" t="str">
            <v>/</v>
          </cell>
          <cell r="V23" t="str">
            <v>kg</v>
          </cell>
          <cell r="W23" t="str">
            <v>Bark chips production, hardwood, at sawmill (Reference product:  bark chips, wet, measured as dry mass), World, Ecoinvent v3.6</v>
          </cell>
          <cell r="X23" t="str">
            <v>kg</v>
          </cell>
          <cell r="Y23">
            <v>1</v>
          </cell>
          <cell r="Z23" t="str">
            <v>kg</v>
          </cell>
          <cell r="AA23" t="str">
            <v>/</v>
          </cell>
          <cell r="AB23" t="str">
            <v>kg</v>
          </cell>
          <cell r="AC23" t="str">
            <v>Beam, hardwood, raw, air drying to u=20% (Reference product: sawnwood, beam, hardwood, raw, dried (u=20%)), World, Ecoinvent v3.6
Note: estimated density= 450 kg/m3</v>
          </cell>
          <cell r="AD23" t="str">
            <v>m3</v>
          </cell>
          <cell r="AE23">
            <v>450</v>
          </cell>
          <cell r="AF23" t="str">
            <v>kg</v>
          </cell>
          <cell r="AG23" t="str">
            <v>/</v>
          </cell>
          <cell r="AH23" t="str">
            <v>m3</v>
          </cell>
        </row>
        <row r="24">
          <cell r="C24" t="str">
            <v>kraft paper</v>
          </cell>
          <cell r="D24" t="str">
            <v>Kraft paper production, unbleached (Reference product:  kraft paper, unbleached), Europe, Ecoinvent v3.6</v>
          </cell>
          <cell r="E24" t="str">
            <v>kg</v>
          </cell>
          <cell r="F24">
            <v>1</v>
          </cell>
          <cell r="G24" t="str">
            <v>kg</v>
          </cell>
          <cell r="H24" t="str">
            <v>/</v>
          </cell>
          <cell r="I24" t="str">
            <v>kg</v>
          </cell>
          <cell r="J24">
            <v>-1.47</v>
          </cell>
          <cell r="K24" t="str">
            <v>kg CO2e/kg</v>
          </cell>
          <cell r="L24" t="str">
            <v>N/A</v>
          </cell>
          <cell r="M24" t="str">
            <v>N/A</v>
          </cell>
          <cell r="N24" t="str">
            <v>N/A</v>
          </cell>
          <cell r="O24">
            <v>8.8000000000000005E-3</v>
          </cell>
          <cell r="P24" t="str">
            <v>kg/kg</v>
          </cell>
          <cell r="Q24" t="str">
            <v>Treatment of waste paper, unsorted, sorting (Reference product:  waste paper, sorted ), World, Ecoinvent v3.6</v>
          </cell>
          <cell r="R24" t="str">
            <v>kg</v>
          </cell>
          <cell r="S24">
            <v>1</v>
          </cell>
          <cell r="T24" t="str">
            <v>kg</v>
          </cell>
          <cell r="U24" t="str">
            <v>/</v>
          </cell>
          <cell r="V24" t="str">
            <v>kg</v>
          </cell>
          <cell r="W24" t="str">
            <v>Paper production, newsprint, recycled (Reference product:  paper, newsprint), World, Ecoinvent v3.6</v>
          </cell>
          <cell r="X24" t="str">
            <v>kg</v>
          </cell>
          <cell r="Y24">
            <v>1</v>
          </cell>
          <cell r="Z24" t="str">
            <v>kg</v>
          </cell>
          <cell r="AA24" t="str">
            <v>/</v>
          </cell>
          <cell r="AB24" t="str">
            <v>kg</v>
          </cell>
          <cell r="AC24" t="str">
            <v>Paper production, newsprint, virgin (Reference product:  paper, newsprint), World, Ecoinvent v3.6</v>
          </cell>
          <cell r="AD24" t="str">
            <v>kg</v>
          </cell>
          <cell r="AE24">
            <v>1</v>
          </cell>
          <cell r="AF24" t="str">
            <v>kg</v>
          </cell>
          <cell r="AG24" t="str">
            <v>/</v>
          </cell>
          <cell r="AH24" t="str">
            <v>kg</v>
          </cell>
        </row>
        <row r="25">
          <cell r="C25" t="str">
            <v>carton</v>
          </cell>
          <cell r="D25" t="str">
            <v>Carton board box production service, with offset printing (Reference product:  carton board box production, with offset printing), World, Ecoinvent v3.6</v>
          </cell>
          <cell r="E25" t="str">
            <v>kg</v>
          </cell>
          <cell r="F25">
            <v>1</v>
          </cell>
          <cell r="G25" t="str">
            <v>kg</v>
          </cell>
          <cell r="H25" t="str">
            <v>/</v>
          </cell>
          <cell r="I25" t="str">
            <v>kg</v>
          </cell>
          <cell r="J25">
            <v>-3.3000000000000002E-2</v>
          </cell>
          <cell r="K25" t="str">
            <v>kg CO2e/kg</v>
          </cell>
          <cell r="L25" t="str">
            <v>N/A</v>
          </cell>
          <cell r="M25" t="str">
            <v>N/A</v>
          </cell>
          <cell r="N25" t="str">
            <v>N/A</v>
          </cell>
          <cell r="O25">
            <v>4.3E-3</v>
          </cell>
          <cell r="P25" t="str">
            <v>kg/kg</v>
          </cell>
          <cell r="Q25" t="str">
            <v>Treatment of waste paper, unsorted, sorting (Reference product:  waste paper, sorted ), World, Ecoinvent v3.6</v>
          </cell>
          <cell r="R25" t="str">
            <v>kg</v>
          </cell>
          <cell r="S25">
            <v>1</v>
          </cell>
          <cell r="T25" t="str">
            <v>kg</v>
          </cell>
          <cell r="U25" t="str">
            <v>/</v>
          </cell>
          <cell r="V25" t="str">
            <v>kg</v>
          </cell>
          <cell r="W25" t="str">
            <v>Paper production, newsprint, recycled (Reference product:  paper, newsprint), World, Ecoinvent v3.6</v>
          </cell>
          <cell r="X25" t="str">
            <v>kg</v>
          </cell>
          <cell r="Y25">
            <v>1</v>
          </cell>
          <cell r="Z25" t="str">
            <v>kg</v>
          </cell>
          <cell r="AA25" t="str">
            <v>/</v>
          </cell>
          <cell r="AB25" t="str">
            <v>kg</v>
          </cell>
          <cell r="AC25" t="str">
            <v>Paper production, newsprint, virgin (Reference product:  paper, newsprint), World, Ecoinvent v3.6</v>
          </cell>
          <cell r="AD25" t="str">
            <v>kg</v>
          </cell>
          <cell r="AE25">
            <v>1</v>
          </cell>
          <cell r="AF25" t="str">
            <v>kg</v>
          </cell>
          <cell r="AG25" t="str">
            <v>/</v>
          </cell>
          <cell r="AH25" t="str">
            <v>kg</v>
          </cell>
        </row>
        <row r="26">
          <cell r="C26" t="str">
            <v>plastic film</v>
          </cell>
          <cell r="D26" t="str">
            <v>Packaging film production, low density polyethylene (Reference product:  packaging film, low density polyethylene), Europe, Ecoinvent v3.6</v>
          </cell>
          <cell r="E26" t="str">
            <v>kg</v>
          </cell>
          <cell r="F26">
            <v>1</v>
          </cell>
          <cell r="G26" t="str">
            <v>kg</v>
          </cell>
          <cell r="H26" t="str">
            <v>/</v>
          </cell>
          <cell r="I26" t="str">
            <v>kg</v>
          </cell>
          <cell r="J26">
            <v>-7.4999999999999997E-2</v>
          </cell>
          <cell r="K26" t="str">
            <v>kg CO2e/kg</v>
          </cell>
          <cell r="L26" t="str">
            <v>N/A</v>
          </cell>
          <cell r="M26" t="str">
            <v>N/A</v>
          </cell>
          <cell r="N26" t="str">
            <v>N/A</v>
          </cell>
          <cell r="O26">
            <v>1.6E-2</v>
          </cell>
          <cell r="P26" t="str">
            <v>kg/kg</v>
          </cell>
          <cell r="Q26" t="str">
            <v>Treatment of waste polyethylene, for recycling, unsorted, sorting (Reference product:  waste polyethylene, for recycling, sorted ), World, Ecoinvent v3.6</v>
          </cell>
          <cell r="R26" t="str">
            <v>kg</v>
          </cell>
          <cell r="S26">
            <v>1</v>
          </cell>
          <cell r="T26" t="str">
            <v>kg</v>
          </cell>
          <cell r="U26" t="str">
            <v>/</v>
          </cell>
          <cell r="V26" t="str">
            <v>kg</v>
          </cell>
          <cell r="W26" t="str">
            <v>Polyethylene production, high density, granulate, recycled (Reference product:  polyethylene, high density, granulate, recycled ), World, Ecoinvent v3.6</v>
          </cell>
          <cell r="X26" t="str">
            <v>kg</v>
          </cell>
          <cell r="Y26">
            <v>1</v>
          </cell>
          <cell r="Z26" t="str">
            <v>kg</v>
          </cell>
          <cell r="AA26" t="str">
            <v>/</v>
          </cell>
          <cell r="AB26" t="str">
            <v>kg</v>
          </cell>
          <cell r="AC26" t="str">
            <v>Polyethylene production, high density, granulate (Reference product:  polyethylene, high density, granulate ), World, Ecoinvent v3.6</v>
          </cell>
          <cell r="AD26" t="str">
            <v>kg</v>
          </cell>
          <cell r="AE26">
            <v>1</v>
          </cell>
          <cell r="AF26" t="str">
            <v>kg</v>
          </cell>
          <cell r="AG26" t="str">
            <v>/</v>
          </cell>
          <cell r="AH26" t="str">
            <v>kg</v>
          </cell>
        </row>
        <row r="27">
          <cell r="C27" t="str">
            <v>polystyrene pallet</v>
          </cell>
          <cell r="D27" t="str">
            <v>Polystyrene production, expandable (Reference product:  polystyrene, expandable), Europe, Ecoinvent v3.6</v>
          </cell>
          <cell r="E27" t="str">
            <v>kg</v>
          </cell>
          <cell r="F27">
            <v>1</v>
          </cell>
          <cell r="G27" t="str">
            <v>kg</v>
          </cell>
          <cell r="H27" t="str">
            <v>/</v>
          </cell>
          <cell r="I27" t="str">
            <v>kg</v>
          </cell>
          <cell r="J27">
            <v>0</v>
          </cell>
          <cell r="K27" t="str">
            <v>kg CO2e/kg</v>
          </cell>
          <cell r="L27" t="str">
            <v>N/A</v>
          </cell>
          <cell r="M27" t="str">
            <v>N/A</v>
          </cell>
          <cell r="N27" t="str">
            <v>N/A</v>
          </cell>
          <cell r="O27">
            <v>0</v>
          </cell>
          <cell r="P27" t="str">
            <v>kg/kg</v>
          </cell>
          <cell r="Q27" t="str">
            <v>Treatment of waste polyethylene, for recycling, unsorted, sorting (Reference product:  waste polyethylene, for recycling, sorted ), World, Ecoinvent v3.6
Note: There is no exact data, however sorting process is similar with polystyrene</v>
          </cell>
          <cell r="R27" t="str">
            <v>kg</v>
          </cell>
          <cell r="S27">
            <v>1</v>
          </cell>
          <cell r="T27" t="str">
            <v>kg</v>
          </cell>
          <cell r="U27" t="str">
            <v>/</v>
          </cell>
          <cell r="V27" t="str">
            <v>kg</v>
          </cell>
          <cell r="W27" t="str">
            <v>Polystyrene foam slab production, 100% recycled (Reference product:  polystyrene foam slab ), World, Ecoinvent v3.6</v>
          </cell>
          <cell r="X27" t="str">
            <v>kg</v>
          </cell>
          <cell r="Y27">
            <v>1</v>
          </cell>
          <cell r="Z27" t="str">
            <v>kg</v>
          </cell>
          <cell r="AA27" t="str">
            <v>/</v>
          </cell>
          <cell r="AB27" t="str">
            <v>kg</v>
          </cell>
          <cell r="AC27" t="str">
            <v>Polystyrene foam slab production (Reference product:  polystyrene foam slab), World, Ecoinvent v3.6</v>
          </cell>
          <cell r="AD27" t="str">
            <v>kg</v>
          </cell>
          <cell r="AE27">
            <v>1</v>
          </cell>
          <cell r="AF27" t="str">
            <v>kg</v>
          </cell>
          <cell r="AG27" t="str">
            <v>/</v>
          </cell>
          <cell r="AH27" t="str">
            <v>kg</v>
          </cell>
        </row>
        <row r="28">
          <cell r="C28" t="str">
            <v>polystyrene foam</v>
          </cell>
          <cell r="D28" t="str">
            <v>Polystyrene foam slab production (Reference product:  polystyrene foam slab), Europe, Ecoinvent v3.6</v>
          </cell>
          <cell r="E28" t="str">
            <v>kg</v>
          </cell>
          <cell r="F28">
            <v>1</v>
          </cell>
          <cell r="G28" t="str">
            <v>kg</v>
          </cell>
          <cell r="H28" t="str">
            <v>/</v>
          </cell>
          <cell r="I28" t="str">
            <v>kg</v>
          </cell>
          <cell r="J28">
            <v>0</v>
          </cell>
          <cell r="K28" t="str">
            <v>kg CO2e/kg</v>
          </cell>
          <cell r="L28" t="str">
            <v>N/A</v>
          </cell>
          <cell r="M28" t="str">
            <v>N/A</v>
          </cell>
          <cell r="N28" t="str">
            <v>N/A</v>
          </cell>
          <cell r="O28">
            <v>4.0000000000000001E-3</v>
          </cell>
          <cell r="P28" t="str">
            <v>kg/kg</v>
          </cell>
          <cell r="Q28" t="str">
            <v>Treatment of waste polyethylene, for recycling, unsorted, sorting (Reference product:  waste polyethylene, for recycling, sorted ), World, Ecoinvent v3.6
Note: There is no exact data, however sorting process is similar with polystyrene</v>
          </cell>
          <cell r="R28" t="str">
            <v>kg</v>
          </cell>
          <cell r="S28">
            <v>1</v>
          </cell>
          <cell r="T28" t="str">
            <v>kg</v>
          </cell>
          <cell r="U28" t="str">
            <v>/</v>
          </cell>
          <cell r="V28" t="str">
            <v>kg</v>
          </cell>
          <cell r="W28" t="str">
            <v>Polystyrene foam slab production, 100% recycled (Reference product:  polystyrene foam slab ), World, Ecoinvent v3.6</v>
          </cell>
          <cell r="X28" t="str">
            <v>kg</v>
          </cell>
          <cell r="Y28">
            <v>1</v>
          </cell>
          <cell r="Z28" t="str">
            <v>kg</v>
          </cell>
          <cell r="AA28" t="str">
            <v>/</v>
          </cell>
          <cell r="AB28" t="str">
            <v>kg</v>
          </cell>
          <cell r="AC28" t="str">
            <v>Polystyrene production, expandable (Reference product:  polystyrene, expandable), World, Ecoinvent v3.6</v>
          </cell>
          <cell r="AD28" t="str">
            <v>kg</v>
          </cell>
          <cell r="AE28">
            <v>1</v>
          </cell>
          <cell r="AF28" t="str">
            <v>kg</v>
          </cell>
          <cell r="AG28" t="str">
            <v>/</v>
          </cell>
          <cell r="AH28" t="str">
            <v>kg</v>
          </cell>
        </row>
        <row r="29">
          <cell r="C29" t="str">
            <v>polycarbonate</v>
          </cell>
          <cell r="D29" t="str">
            <v>Polycarbonate production (Reference product:  polycarbonate), Europe, Ecoinvent v3.6</v>
          </cell>
          <cell r="E29" t="str">
            <v>kg</v>
          </cell>
          <cell r="F29">
            <v>1</v>
          </cell>
          <cell r="G29" t="str">
            <v>kg</v>
          </cell>
          <cell r="H29" t="str">
            <v>/</v>
          </cell>
          <cell r="I29" t="str">
            <v>kg</v>
          </cell>
          <cell r="J29">
            <v>0</v>
          </cell>
          <cell r="K29" t="str">
            <v>kg CO2e/kg</v>
          </cell>
          <cell r="L29" t="str">
            <v>N/A</v>
          </cell>
          <cell r="M29" t="str">
            <v>N/A</v>
          </cell>
          <cell r="N29" t="str">
            <v>N/A</v>
          </cell>
          <cell r="O29">
            <v>0</v>
          </cell>
          <cell r="P29" t="str">
            <v>kg/kg</v>
          </cell>
          <cell r="Q29" t="str">
            <v>Treatment of waste polyethylene, for recycling, unsorted, sorting (Reference product:  waste polyethylene, for recycling, sorted ), World, Ecoinvent v3.6
Note: There is no exact data, however sorting process is similar with polycarbonate</v>
          </cell>
          <cell r="R29" t="str">
            <v>kg</v>
          </cell>
          <cell r="S29">
            <v>1</v>
          </cell>
          <cell r="T29" t="str">
            <v>kg</v>
          </cell>
          <cell r="U29" t="str">
            <v>/</v>
          </cell>
          <cell r="V29" t="str">
            <v>kg</v>
          </cell>
          <cell r="W29" t="str">
            <v>Polyethylene production, high density, granulate, recycled (Reference product:  polyethylene, high density, granulate, recycled ), World, Ecoinvent v3.6
Note: There is no exact data, however recycled PE production is proper to use</v>
          </cell>
          <cell r="X29" t="str">
            <v>kg</v>
          </cell>
          <cell r="Y29">
            <v>1</v>
          </cell>
          <cell r="Z29" t="str">
            <v>kg</v>
          </cell>
          <cell r="AA29" t="str">
            <v>/</v>
          </cell>
          <cell r="AB29" t="str">
            <v>kg</v>
          </cell>
          <cell r="AC29" t="str">
            <v>Polycarbonate production (Reference product:  polycarbonate), World, Ecoinvent v3.6</v>
          </cell>
          <cell r="AD29" t="str">
            <v>kg</v>
          </cell>
          <cell r="AE29">
            <v>1</v>
          </cell>
          <cell r="AF29" t="str">
            <v>kg</v>
          </cell>
          <cell r="AG29" t="str">
            <v>/</v>
          </cell>
          <cell r="AH29" t="str">
            <v>kg</v>
          </cell>
        </row>
        <row r="30">
          <cell r="F30">
            <v>1</v>
          </cell>
          <cell r="G30" t="str">
            <v>kg</v>
          </cell>
          <cell r="H30" t="str">
            <v>/</v>
          </cell>
          <cell r="I30">
            <v>0</v>
          </cell>
          <cell r="L30" t="str">
            <v>N/A</v>
          </cell>
          <cell r="M30" t="str">
            <v>N/A</v>
          </cell>
          <cell r="N30" t="str">
            <v>N/A</v>
          </cell>
          <cell r="S30">
            <v>1</v>
          </cell>
          <cell r="T30" t="str">
            <v>kg</v>
          </cell>
          <cell r="U30" t="str">
            <v>/</v>
          </cell>
          <cell r="V30">
            <v>0</v>
          </cell>
          <cell r="Y30">
            <v>1</v>
          </cell>
          <cell r="Z30" t="str">
            <v>kg</v>
          </cell>
          <cell r="AA30" t="str">
            <v>/</v>
          </cell>
          <cell r="AB30">
            <v>0</v>
          </cell>
          <cell r="AE30">
            <v>1</v>
          </cell>
          <cell r="AF30" t="str">
            <v>kg</v>
          </cell>
          <cell r="AG30" t="str">
            <v>/</v>
          </cell>
          <cell r="AH30">
            <v>0</v>
          </cell>
        </row>
        <row r="31">
          <cell r="F31">
            <v>1</v>
          </cell>
          <cell r="G31" t="str">
            <v>kg</v>
          </cell>
          <cell r="H31" t="str">
            <v>/</v>
          </cell>
          <cell r="I31">
            <v>0</v>
          </cell>
          <cell r="L31" t="str">
            <v>N/A</v>
          </cell>
          <cell r="M31" t="str">
            <v>N/A</v>
          </cell>
          <cell r="N31" t="str">
            <v>N/A</v>
          </cell>
          <cell r="S31">
            <v>1</v>
          </cell>
          <cell r="T31" t="str">
            <v>kg</v>
          </cell>
          <cell r="U31" t="str">
            <v>/</v>
          </cell>
          <cell r="V31">
            <v>0</v>
          </cell>
          <cell r="Y31">
            <v>1</v>
          </cell>
          <cell r="Z31" t="str">
            <v>kg</v>
          </cell>
          <cell r="AA31" t="str">
            <v>/</v>
          </cell>
          <cell r="AB31">
            <v>0</v>
          </cell>
          <cell r="AE31">
            <v>1</v>
          </cell>
          <cell r="AF31" t="str">
            <v>kg</v>
          </cell>
          <cell r="AG31" t="str">
            <v>/</v>
          </cell>
          <cell r="AH31">
            <v>0</v>
          </cell>
        </row>
        <row r="32">
          <cell r="F32">
            <v>1</v>
          </cell>
          <cell r="G32" t="str">
            <v>kg</v>
          </cell>
          <cell r="H32" t="str">
            <v>/</v>
          </cell>
          <cell r="I32">
            <v>0</v>
          </cell>
          <cell r="L32" t="str">
            <v>N/A</v>
          </cell>
          <cell r="M32" t="str">
            <v>N/A</v>
          </cell>
          <cell r="N32" t="str">
            <v>N/A</v>
          </cell>
          <cell r="S32">
            <v>1</v>
          </cell>
          <cell r="T32" t="str">
            <v>kg</v>
          </cell>
          <cell r="U32" t="str">
            <v>/</v>
          </cell>
          <cell r="V32">
            <v>0</v>
          </cell>
          <cell r="Y32">
            <v>1</v>
          </cell>
          <cell r="Z32" t="str">
            <v>kg</v>
          </cell>
          <cell r="AA32" t="str">
            <v>/</v>
          </cell>
          <cell r="AB32">
            <v>0</v>
          </cell>
          <cell r="AE32">
            <v>1</v>
          </cell>
          <cell r="AF32" t="str">
            <v>kg</v>
          </cell>
          <cell r="AG32" t="str">
            <v>/</v>
          </cell>
          <cell r="AH32">
            <v>0</v>
          </cell>
        </row>
        <row r="33">
          <cell r="F33">
            <v>1</v>
          </cell>
          <cell r="G33" t="str">
            <v>kg</v>
          </cell>
          <cell r="H33" t="str">
            <v>/</v>
          </cell>
          <cell r="I33">
            <v>0</v>
          </cell>
          <cell r="L33" t="str">
            <v>N/A</v>
          </cell>
          <cell r="M33" t="str">
            <v>N/A</v>
          </cell>
          <cell r="N33" t="str">
            <v>N/A</v>
          </cell>
          <cell r="S33">
            <v>1</v>
          </cell>
          <cell r="T33" t="str">
            <v>kg</v>
          </cell>
          <cell r="U33" t="str">
            <v>/</v>
          </cell>
          <cell r="V33">
            <v>0</v>
          </cell>
          <cell r="Y33">
            <v>1</v>
          </cell>
          <cell r="Z33" t="str">
            <v>kg</v>
          </cell>
          <cell r="AA33" t="str">
            <v>/</v>
          </cell>
          <cell r="AB33">
            <v>0</v>
          </cell>
          <cell r="AE33">
            <v>1</v>
          </cell>
          <cell r="AF33" t="str">
            <v>kg</v>
          </cell>
          <cell r="AG33" t="str">
            <v>/</v>
          </cell>
          <cell r="AH33">
            <v>0</v>
          </cell>
        </row>
        <row r="34">
          <cell r="F34">
            <v>1</v>
          </cell>
          <cell r="G34" t="str">
            <v>kg</v>
          </cell>
          <cell r="H34" t="str">
            <v>/</v>
          </cell>
          <cell r="I34">
            <v>0</v>
          </cell>
          <cell r="L34" t="str">
            <v>N/A</v>
          </cell>
          <cell r="M34" t="str">
            <v>N/A</v>
          </cell>
          <cell r="N34" t="str">
            <v>N/A</v>
          </cell>
          <cell r="S34">
            <v>1</v>
          </cell>
          <cell r="T34" t="str">
            <v>kg</v>
          </cell>
          <cell r="U34" t="str">
            <v>/</v>
          </cell>
          <cell r="V34">
            <v>0</v>
          </cell>
          <cell r="Y34">
            <v>1</v>
          </cell>
          <cell r="Z34" t="str">
            <v>kg</v>
          </cell>
          <cell r="AA34" t="str">
            <v>/</v>
          </cell>
          <cell r="AB34">
            <v>0</v>
          </cell>
          <cell r="AE34">
            <v>1</v>
          </cell>
          <cell r="AF34" t="str">
            <v>kg</v>
          </cell>
          <cell r="AG34" t="str">
            <v>/</v>
          </cell>
          <cell r="AH34">
            <v>0</v>
          </cell>
        </row>
        <row r="35">
          <cell r="F35">
            <v>1</v>
          </cell>
          <cell r="G35" t="str">
            <v>kg</v>
          </cell>
          <cell r="H35" t="str">
            <v>/</v>
          </cell>
          <cell r="I35">
            <v>0</v>
          </cell>
          <cell r="L35" t="str">
            <v>N/A</v>
          </cell>
          <cell r="M35" t="str">
            <v>N/A</v>
          </cell>
          <cell r="N35" t="str">
            <v>N/A</v>
          </cell>
          <cell r="S35">
            <v>1</v>
          </cell>
          <cell r="T35" t="str">
            <v>kg</v>
          </cell>
          <cell r="U35" t="str">
            <v>/</v>
          </cell>
          <cell r="V35">
            <v>0</v>
          </cell>
          <cell r="Y35">
            <v>1</v>
          </cell>
          <cell r="Z35" t="str">
            <v>kg</v>
          </cell>
          <cell r="AA35" t="str">
            <v>/</v>
          </cell>
          <cell r="AB35">
            <v>0</v>
          </cell>
          <cell r="AE35">
            <v>1</v>
          </cell>
          <cell r="AF35" t="str">
            <v>kg</v>
          </cell>
          <cell r="AG35" t="str">
            <v>/</v>
          </cell>
          <cell r="AH35">
            <v>0</v>
          </cell>
        </row>
        <row r="36">
          <cell r="F36">
            <v>1</v>
          </cell>
          <cell r="G36" t="str">
            <v>kg</v>
          </cell>
          <cell r="H36" t="str">
            <v>/</v>
          </cell>
          <cell r="I36">
            <v>0</v>
          </cell>
          <cell r="L36" t="str">
            <v>N/A</v>
          </cell>
          <cell r="M36" t="str">
            <v>N/A</v>
          </cell>
          <cell r="N36" t="str">
            <v>N/A</v>
          </cell>
          <cell r="S36">
            <v>1</v>
          </cell>
          <cell r="T36" t="str">
            <v>kg</v>
          </cell>
          <cell r="U36" t="str">
            <v>/</v>
          </cell>
          <cell r="V36">
            <v>0</v>
          </cell>
          <cell r="Y36">
            <v>1</v>
          </cell>
          <cell r="Z36" t="str">
            <v>kg</v>
          </cell>
          <cell r="AA36" t="str">
            <v>/</v>
          </cell>
          <cell r="AB36">
            <v>0</v>
          </cell>
          <cell r="AE36">
            <v>1</v>
          </cell>
          <cell r="AF36" t="str">
            <v>kg</v>
          </cell>
          <cell r="AG36" t="str">
            <v>/</v>
          </cell>
          <cell r="AH36">
            <v>0</v>
          </cell>
        </row>
      </sheetData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BC42CE-1483-43A8-BDAD-05081D71462A}" name="Table_1" displayName="Table_1" ref="C4:J22" headerRowCount="0" totalsRowShown="0">
  <tableColumns count="8">
    <tableColumn id="1" xr3:uid="{C9743628-5414-421D-B19C-1ACB7503B63C}" name="Column1"/>
    <tableColumn id="2" xr3:uid="{FD6376A5-C4B4-4DD2-AF77-A7589BD356E3}" name="Column2" dataDxfId="8" totalsRowDxfId="9"/>
    <tableColumn id="3" xr3:uid="{3AFB7996-7169-4FDB-836B-94B4B0F23386}" name="Column3" dataDxfId="7"/>
    <tableColumn id="4" xr3:uid="{6A2A0E2B-F822-4B6D-A896-175398F783AA}" name="Column4" dataDxfId="5" totalsRowDxfId="6"/>
    <tableColumn id="5" xr3:uid="{FE54DEB3-873D-4996-B0C7-19080B88A3D1}" name="Column5" dataDxfId="3" totalsRowDxfId="4"/>
    <tableColumn id="6" xr3:uid="{6210B7EB-E785-45E6-B048-DD7659DB5AF4}" name="Column6" dataDxfId="2"/>
    <tableColumn id="7" xr3:uid="{5880E696-C77A-4799-932E-0169D74F5CC1}" name="Column7" dataDxfId="1"/>
    <tableColumn id="8" xr3:uid="{CAC09E43-90EB-430A-8515-98536CF56CA1}" name="Column8" dataDxfId="0"/>
  </tableColumns>
  <tableStyleInfo name="Sky Air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29B0F-EAB2-40C4-A60D-E15B1FD0E1F5}">
  <dimension ref="A1:J829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O31" sqref="O31"/>
    </sheetView>
  </sheetViews>
  <sheetFormatPr defaultColWidth="14.453125" defaultRowHeight="15" customHeight="1" x14ac:dyDescent="0.35"/>
  <cols>
    <col min="1" max="1" width="8.453125" customWidth="1"/>
    <col min="2" max="2" width="8.6328125" customWidth="1"/>
    <col min="3" max="3" width="38.08984375" customWidth="1"/>
    <col min="4" max="4" width="28.90625" bestFit="1" customWidth="1"/>
    <col min="5" max="5" width="24.26953125" customWidth="1"/>
    <col min="6" max="6" width="16.6328125" customWidth="1"/>
    <col min="7" max="7" width="22.54296875" bestFit="1" customWidth="1"/>
    <col min="8" max="10" width="15.08984375" customWidth="1"/>
  </cols>
  <sheetData>
    <row r="1" spans="1:10" ht="17.25" customHeight="1" x14ac:dyDescent="0.45">
      <c r="B1" s="1"/>
      <c r="C1" s="2"/>
      <c r="D1" s="2"/>
      <c r="E1" s="2"/>
      <c r="F1" s="2"/>
      <c r="G1" s="3"/>
    </row>
    <row r="2" spans="1:10" ht="14.25" customHeight="1" x14ac:dyDescent="0.35">
      <c r="D2" s="3"/>
      <c r="G2" s="3"/>
    </row>
    <row r="3" spans="1:10" ht="14.25" customHeight="1" x14ac:dyDescent="0.35">
      <c r="C3" s="4" t="s">
        <v>0</v>
      </c>
      <c r="D3" s="5"/>
      <c r="E3" s="5"/>
      <c r="F3" s="5"/>
      <c r="G3" s="5"/>
      <c r="H3" s="5"/>
      <c r="I3" s="6"/>
      <c r="J3" s="7"/>
    </row>
    <row r="4" spans="1:10" ht="22.5" customHeight="1" x14ac:dyDescent="0.35">
      <c r="C4" s="8" t="s">
        <v>1</v>
      </c>
      <c r="D4" s="9"/>
      <c r="E4" s="9"/>
      <c r="F4" s="9"/>
      <c r="G4" s="9"/>
      <c r="H4" s="9"/>
      <c r="I4" s="10"/>
      <c r="J4" s="11"/>
    </row>
    <row r="5" spans="1:10" ht="18.75" customHeight="1" x14ac:dyDescent="0.35">
      <c r="C5" s="8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</row>
    <row r="6" spans="1:10" ht="14.25" customHeight="1" x14ac:dyDescent="0.35">
      <c r="C6" s="13" t="s">
        <v>10</v>
      </c>
      <c r="D6" s="14">
        <v>22.4</v>
      </c>
      <c r="E6" s="14">
        <v>28</v>
      </c>
      <c r="F6" s="14">
        <v>33.5</v>
      </c>
      <c r="G6" s="14">
        <v>40</v>
      </c>
      <c r="H6" s="14">
        <v>45</v>
      </c>
      <c r="I6" s="15">
        <v>50.4</v>
      </c>
      <c r="J6" s="14">
        <v>56</v>
      </c>
    </row>
    <row r="7" spans="1:10" ht="14.25" customHeight="1" x14ac:dyDescent="0.35">
      <c r="C7" s="13" t="s">
        <v>11</v>
      </c>
      <c r="D7" s="14">
        <v>4.2</v>
      </c>
      <c r="E7" s="14">
        <v>4.3</v>
      </c>
      <c r="F7" s="14">
        <v>4.7</v>
      </c>
      <c r="G7" s="14">
        <v>4.3</v>
      </c>
      <c r="H7" s="14">
        <v>4.3</v>
      </c>
      <c r="I7" s="15">
        <v>4.4000000000000004</v>
      </c>
      <c r="J7" s="17">
        <v>4.0999999999999996</v>
      </c>
    </row>
    <row r="8" spans="1:10" ht="14.25" customHeight="1" x14ac:dyDescent="0.35">
      <c r="C8" s="13" t="s">
        <v>12</v>
      </c>
      <c r="D8" s="14"/>
      <c r="E8" s="14"/>
      <c r="F8" s="14"/>
      <c r="G8" s="14"/>
      <c r="H8" s="14"/>
      <c r="I8" s="15"/>
      <c r="J8" s="17"/>
    </row>
    <row r="9" spans="1:10" ht="14.25" customHeight="1" x14ac:dyDescent="0.35">
      <c r="C9" s="13" t="s">
        <v>13</v>
      </c>
      <c r="D9" s="14">
        <v>22.4</v>
      </c>
      <c r="E9" s="14">
        <v>28</v>
      </c>
      <c r="F9" s="14">
        <v>33.5</v>
      </c>
      <c r="G9" s="14">
        <v>40</v>
      </c>
      <c r="H9" s="14">
        <v>45</v>
      </c>
      <c r="I9" s="15">
        <v>50.4</v>
      </c>
      <c r="J9" s="16">
        <v>52</v>
      </c>
    </row>
    <row r="10" spans="1:10" ht="14.25" customHeight="1" x14ac:dyDescent="0.35">
      <c r="C10" s="13" t="s">
        <v>14</v>
      </c>
      <c r="D10" s="14">
        <v>7.2</v>
      </c>
      <c r="E10" s="14">
        <v>6.7</v>
      </c>
      <c r="F10" s="14">
        <v>6.5</v>
      </c>
      <c r="G10" s="14">
        <v>6.5</v>
      </c>
      <c r="H10" s="14">
        <v>6.2</v>
      </c>
      <c r="I10" s="15">
        <v>6.3</v>
      </c>
      <c r="J10" s="16">
        <v>6.2</v>
      </c>
    </row>
    <row r="11" spans="1:10" ht="14.25" customHeight="1" x14ac:dyDescent="0.35">
      <c r="C11" s="13" t="s">
        <v>15</v>
      </c>
      <c r="D11" s="14"/>
      <c r="E11" s="14"/>
      <c r="F11" s="14"/>
      <c r="G11" s="14"/>
      <c r="H11" s="14"/>
      <c r="I11" s="15"/>
      <c r="J11" s="16"/>
    </row>
    <row r="12" spans="1:10" ht="14.25" customHeight="1" x14ac:dyDescent="0.35">
      <c r="C12" s="13" t="s">
        <v>16</v>
      </c>
      <c r="D12" s="14"/>
      <c r="E12" s="14"/>
      <c r="F12" s="14"/>
      <c r="G12" s="14"/>
      <c r="H12" s="14"/>
      <c r="I12" s="15"/>
      <c r="J12" s="16"/>
    </row>
    <row r="13" spans="1:10" ht="14.25" customHeight="1" x14ac:dyDescent="0.35">
      <c r="C13" s="13" t="s">
        <v>17</v>
      </c>
      <c r="D13" s="14">
        <v>230</v>
      </c>
      <c r="E13" s="14">
        <v>230</v>
      </c>
      <c r="F13" s="14">
        <v>230</v>
      </c>
      <c r="G13" s="14">
        <v>314</v>
      </c>
      <c r="H13" s="14">
        <v>314</v>
      </c>
      <c r="I13" s="14">
        <v>317</v>
      </c>
      <c r="J13" s="14">
        <v>317</v>
      </c>
    </row>
    <row r="14" spans="1:10" ht="14.25" customHeight="1" x14ac:dyDescent="0.35">
      <c r="C14" s="13" t="s">
        <v>18</v>
      </c>
      <c r="D14" s="14"/>
      <c r="E14" s="14"/>
      <c r="F14" s="14"/>
      <c r="G14" s="14"/>
      <c r="H14" s="14"/>
      <c r="I14" s="15"/>
      <c r="J14" s="14"/>
    </row>
    <row r="15" spans="1:10" ht="14.25" customHeight="1" x14ac:dyDescent="0.35">
      <c r="A15" s="18"/>
      <c r="C15" s="8" t="s">
        <v>19</v>
      </c>
      <c r="D15" s="19">
        <v>24</v>
      </c>
      <c r="E15" s="19">
        <v>24</v>
      </c>
      <c r="F15" s="19">
        <v>24</v>
      </c>
      <c r="G15" s="19">
        <v>24</v>
      </c>
      <c r="H15" s="19">
        <v>24</v>
      </c>
      <c r="I15" s="20">
        <v>24</v>
      </c>
      <c r="J15" s="19">
        <v>24</v>
      </c>
    </row>
    <row r="16" spans="1:10" ht="14.25" customHeight="1" x14ac:dyDescent="0.35">
      <c r="C16" s="13" t="s">
        <v>20</v>
      </c>
      <c r="D16" s="16">
        <v>1400</v>
      </c>
      <c r="E16" s="16">
        <v>1400</v>
      </c>
      <c r="F16" s="16">
        <v>1400</v>
      </c>
      <c r="G16" s="16">
        <v>1400</v>
      </c>
      <c r="H16" s="16">
        <v>1400</v>
      </c>
      <c r="I16" s="21">
        <v>1400</v>
      </c>
      <c r="J16" s="16">
        <v>1400</v>
      </c>
    </row>
    <row r="17" spans="1:10" ht="14.25" customHeight="1" x14ac:dyDescent="0.35">
      <c r="A17" s="18"/>
      <c r="C17" s="8" t="s">
        <v>21</v>
      </c>
      <c r="D17" s="16">
        <v>600</v>
      </c>
      <c r="E17" s="16">
        <v>600</v>
      </c>
      <c r="F17" s="16">
        <v>600</v>
      </c>
      <c r="G17" s="16">
        <v>600</v>
      </c>
      <c r="H17" s="16">
        <v>600</v>
      </c>
      <c r="I17" s="21">
        <v>600</v>
      </c>
      <c r="J17" s="16">
        <v>600</v>
      </c>
    </row>
    <row r="18" spans="1:10" ht="14.25" customHeight="1" x14ac:dyDescent="0.35">
      <c r="C18" s="22" t="s">
        <v>22</v>
      </c>
      <c r="D18" s="16">
        <v>22</v>
      </c>
      <c r="E18" s="16">
        <v>22</v>
      </c>
      <c r="F18" s="16">
        <v>22</v>
      </c>
      <c r="G18" s="16">
        <v>22</v>
      </c>
      <c r="H18" s="16">
        <v>22</v>
      </c>
      <c r="I18" s="21">
        <v>22</v>
      </c>
      <c r="J18" s="16">
        <v>22</v>
      </c>
    </row>
    <row r="19" spans="1:10" ht="14.25" customHeight="1" x14ac:dyDescent="0.35">
      <c r="A19" s="18"/>
      <c r="C19" s="23" t="s">
        <v>23</v>
      </c>
      <c r="D19" s="24">
        <f>(((D6/D7)*D16) + ((D9/D10)*D17)) *D18</f>
        <v>205333.33333333331</v>
      </c>
      <c r="E19" s="24">
        <f>(((E6/E7)*E16) + ((E9/E10)*E17)) *E18</f>
        <v>255722.31863936133</v>
      </c>
      <c r="F19" s="24">
        <f t="shared" ref="F19:J19" si="0">(((F6/F7)*F16) + ((F9/F10)*F17)) *F18</f>
        <v>287562.68412438629</v>
      </c>
      <c r="G19" s="24">
        <f t="shared" si="0"/>
        <v>367742.39713774598</v>
      </c>
      <c r="H19" s="24">
        <f t="shared" si="0"/>
        <v>418132.0330082521</v>
      </c>
      <c r="I19" s="25">
        <f t="shared" si="0"/>
        <v>458399.99999999988</v>
      </c>
      <c r="J19" s="24">
        <f t="shared" si="0"/>
        <v>531392.60424862313</v>
      </c>
    </row>
    <row r="20" spans="1:10" ht="14.25" customHeight="1" x14ac:dyDescent="0.35">
      <c r="C20" s="13" t="s">
        <v>24</v>
      </c>
      <c r="D20" s="26">
        <f t="shared" ref="D20:J20" si="1">(D16*D6+D17*D9)/(D16+D17)</f>
        <v>22.4</v>
      </c>
      <c r="E20" s="26">
        <f t="shared" si="1"/>
        <v>28</v>
      </c>
      <c r="F20" s="26">
        <f t="shared" si="1"/>
        <v>33.5</v>
      </c>
      <c r="G20" s="26">
        <f t="shared" si="1"/>
        <v>40</v>
      </c>
      <c r="H20" s="26">
        <f t="shared" si="1"/>
        <v>45</v>
      </c>
      <c r="I20" s="27">
        <f t="shared" si="1"/>
        <v>50.4</v>
      </c>
      <c r="J20" s="26">
        <f t="shared" si="1"/>
        <v>54.8</v>
      </c>
    </row>
    <row r="21" spans="1:10" ht="14.25" customHeight="1" x14ac:dyDescent="0.35">
      <c r="C21" s="28"/>
      <c r="D21" s="29"/>
      <c r="E21" s="29"/>
      <c r="F21" s="29"/>
      <c r="G21" s="29"/>
      <c r="H21" s="29"/>
      <c r="I21" s="30"/>
      <c r="J21" s="29"/>
    </row>
    <row r="22" spans="1:10" ht="14.25" customHeight="1" x14ac:dyDescent="0.35"/>
    <row r="23" spans="1:10" ht="14.25" customHeight="1" x14ac:dyDescent="0.35">
      <c r="A23" s="31"/>
      <c r="D23" s="3"/>
      <c r="F23" s="3"/>
      <c r="G23" s="3"/>
    </row>
    <row r="24" spans="1:10" ht="18" customHeight="1" thickBot="1" x14ac:dyDescent="0.5">
      <c r="A24" s="32" t="s">
        <v>25</v>
      </c>
      <c r="B24" s="33"/>
      <c r="C24" s="34"/>
      <c r="D24" s="3"/>
      <c r="G24" s="3"/>
    </row>
    <row r="25" spans="1:10" ht="15" customHeight="1" thickBot="1" x14ac:dyDescent="0.4">
      <c r="A25" s="31"/>
      <c r="C25" s="35" t="s">
        <v>33</v>
      </c>
      <c r="D25" s="36" t="s">
        <v>26</v>
      </c>
      <c r="E25" s="37"/>
      <c r="F25" s="37"/>
      <c r="G25" s="37"/>
      <c r="H25" s="38"/>
    </row>
    <row r="26" spans="1:10" s="42" customFormat="1" ht="14.25" customHeight="1" x14ac:dyDescent="0.35">
      <c r="A26" s="41"/>
      <c r="C26" s="43"/>
      <c r="D26" s="44" t="s">
        <v>27</v>
      </c>
      <c r="E26" s="44" t="s">
        <v>28</v>
      </c>
      <c r="F26" s="44" t="s">
        <v>29</v>
      </c>
      <c r="G26" s="44" t="s">
        <v>30</v>
      </c>
      <c r="H26" s="44" t="s">
        <v>31</v>
      </c>
    </row>
    <row r="27" spans="1:10" ht="14.25" customHeight="1" x14ac:dyDescent="0.35">
      <c r="A27" s="31"/>
      <c r="C27" s="45" t="s">
        <v>3</v>
      </c>
      <c r="D27" s="46">
        <v>0.74486803519061584</v>
      </c>
      <c r="E27" s="47">
        <v>0.74486803519061584</v>
      </c>
      <c r="F27" s="48">
        <v>1</v>
      </c>
      <c r="G27" s="49">
        <v>0.44793484584060506</v>
      </c>
      <c r="H27" s="48">
        <v>0.72555205047318616</v>
      </c>
    </row>
    <row r="28" spans="1:10" ht="14.25" customHeight="1" x14ac:dyDescent="0.35">
      <c r="A28" s="31"/>
      <c r="C28" s="45" t="s">
        <v>4</v>
      </c>
      <c r="D28" s="46">
        <v>0.74486803519061584</v>
      </c>
      <c r="E28" s="47">
        <v>0.74486803519061584</v>
      </c>
      <c r="F28" s="48">
        <v>1</v>
      </c>
      <c r="G28" s="49">
        <v>0.55785846125515137</v>
      </c>
      <c r="H28" s="48">
        <v>0.72555205047318616</v>
      </c>
    </row>
    <row r="29" spans="1:10" ht="14.25" customHeight="1" x14ac:dyDescent="0.35">
      <c r="A29" s="31"/>
      <c r="C29" s="45" t="s">
        <v>5</v>
      </c>
      <c r="D29" s="46">
        <v>0.74486803519061584</v>
      </c>
      <c r="E29" s="47">
        <v>0.74486803519061584</v>
      </c>
      <c r="F29" s="48">
        <v>1</v>
      </c>
      <c r="G29" s="49">
        <v>0.62731824634464739</v>
      </c>
      <c r="H29" s="48">
        <v>0.72555205047318616</v>
      </c>
    </row>
    <row r="30" spans="1:10" ht="14.25" customHeight="1" x14ac:dyDescent="0.35">
      <c r="A30" s="31"/>
      <c r="C30" s="50" t="s">
        <v>8</v>
      </c>
      <c r="D30" s="51">
        <v>1</v>
      </c>
      <c r="E30" s="52">
        <v>1</v>
      </c>
      <c r="F30" s="53">
        <v>1</v>
      </c>
      <c r="G30" s="54">
        <v>1</v>
      </c>
      <c r="H30" s="53">
        <v>1</v>
      </c>
    </row>
    <row r="31" spans="1:10" ht="14.25" customHeight="1" x14ac:dyDescent="0.35">
      <c r="A31" s="31"/>
      <c r="C31" s="45" t="s">
        <v>6</v>
      </c>
      <c r="D31" s="46">
        <v>0.99120234604105573</v>
      </c>
      <c r="E31" s="47">
        <v>0.99120234604105573</v>
      </c>
      <c r="F31" s="48">
        <v>1</v>
      </c>
      <c r="G31" s="49">
        <v>0.80223036024813721</v>
      </c>
      <c r="H31" s="48">
        <v>0.99053627760252361</v>
      </c>
    </row>
    <row r="32" spans="1:10" ht="14.25" customHeight="1" x14ac:dyDescent="0.35">
      <c r="A32" s="31"/>
      <c r="C32" s="45" t="s">
        <v>7</v>
      </c>
      <c r="D32" s="46">
        <v>0.99120234604105573</v>
      </c>
      <c r="E32" s="47">
        <v>0.99120234604105573</v>
      </c>
      <c r="F32" s="48">
        <v>1</v>
      </c>
      <c r="G32" s="49">
        <v>0.91215539486966013</v>
      </c>
      <c r="H32" s="48">
        <v>0.99053627760252361</v>
      </c>
    </row>
    <row r="33" spans="1:8" ht="14.25" customHeight="1" x14ac:dyDescent="0.35">
      <c r="A33" s="31"/>
      <c r="C33" s="45" t="s">
        <v>9</v>
      </c>
      <c r="D33" s="46">
        <v>1</v>
      </c>
      <c r="E33" s="47">
        <v>1</v>
      </c>
      <c r="F33" s="48">
        <v>1</v>
      </c>
      <c r="G33" s="49">
        <v>1.1592334298617435</v>
      </c>
      <c r="H33" s="48">
        <v>1</v>
      </c>
    </row>
    <row r="34" spans="1:8" ht="14.25" customHeight="1" x14ac:dyDescent="0.35">
      <c r="A34" s="31"/>
      <c r="D34" s="3"/>
      <c r="F34" s="3"/>
      <c r="G34" s="3"/>
    </row>
    <row r="35" spans="1:8" ht="17.25" customHeight="1" thickBot="1" x14ac:dyDescent="0.5">
      <c r="A35" s="39" t="s">
        <v>32</v>
      </c>
      <c r="B35" s="40"/>
      <c r="C35" s="40"/>
      <c r="D35" s="3"/>
      <c r="G35" s="3"/>
    </row>
    <row r="36" spans="1:8" ht="15" customHeight="1" thickBot="1" x14ac:dyDescent="0.4">
      <c r="A36" s="31"/>
      <c r="C36" s="35" t="s">
        <v>33</v>
      </c>
      <c r="D36" s="36" t="s">
        <v>26</v>
      </c>
      <c r="E36" s="37"/>
      <c r="F36" s="37"/>
      <c r="G36" s="37"/>
      <c r="H36" s="38"/>
    </row>
    <row r="37" spans="1:8" s="42" customFormat="1" ht="14.25" customHeight="1" x14ac:dyDescent="0.35">
      <c r="A37" s="41"/>
      <c r="C37" s="43"/>
      <c r="D37" s="44" t="s">
        <v>27</v>
      </c>
      <c r="E37" s="44" t="s">
        <v>28</v>
      </c>
      <c r="F37" s="44" t="s">
        <v>29</v>
      </c>
      <c r="G37" s="44" t="s">
        <v>30</v>
      </c>
      <c r="H37" s="44" t="s">
        <v>31</v>
      </c>
    </row>
    <row r="38" spans="1:8" ht="14.25" customHeight="1" x14ac:dyDescent="0.35">
      <c r="A38" s="31"/>
      <c r="C38" s="45" t="s">
        <v>3</v>
      </c>
      <c r="D38" s="46">
        <v>1.6759530791788857</v>
      </c>
      <c r="E38" s="47">
        <v>1.6759530791788857</v>
      </c>
      <c r="F38" s="48">
        <v>2.25</v>
      </c>
      <c r="G38" s="49">
        <v>1.0078534031413613</v>
      </c>
      <c r="H38" s="48">
        <v>1.6324921135646688</v>
      </c>
    </row>
    <row r="39" spans="1:8" ht="14.25" customHeight="1" x14ac:dyDescent="0.35">
      <c r="A39" s="31"/>
      <c r="C39" s="45" t="s">
        <v>4</v>
      </c>
      <c r="D39" s="46">
        <v>1.3407624633431086</v>
      </c>
      <c r="E39" s="47">
        <v>1.3407624633431086</v>
      </c>
      <c r="F39" s="48">
        <v>1.8</v>
      </c>
      <c r="G39" s="49">
        <v>1.0041452302592726</v>
      </c>
      <c r="H39" s="48">
        <v>1.3059936908517351</v>
      </c>
    </row>
    <row r="40" spans="1:8" ht="14.25" customHeight="1" x14ac:dyDescent="0.35">
      <c r="A40" s="31"/>
      <c r="C40" s="45" t="s">
        <v>5</v>
      </c>
      <c r="D40" s="46">
        <v>1.1206372827942399</v>
      </c>
      <c r="E40" s="47">
        <v>1.1206372827942399</v>
      </c>
      <c r="F40" s="48">
        <v>1.5044776119402985</v>
      </c>
      <c r="G40" s="49">
        <v>0.94378625718717102</v>
      </c>
      <c r="H40" s="48">
        <v>1.091576816234286</v>
      </c>
    </row>
    <row r="41" spans="1:8" ht="14.25" customHeight="1" x14ac:dyDescent="0.35">
      <c r="A41" s="31"/>
      <c r="C41" s="50" t="s">
        <v>8</v>
      </c>
      <c r="D41" s="51">
        <v>1</v>
      </c>
      <c r="E41" s="52">
        <v>1</v>
      </c>
      <c r="F41" s="53">
        <v>1</v>
      </c>
      <c r="G41" s="54">
        <v>1</v>
      </c>
      <c r="H41" s="53">
        <v>1</v>
      </c>
    </row>
    <row r="42" spans="1:8" ht="14.25" customHeight="1" x14ac:dyDescent="0.35">
      <c r="A42" s="31"/>
      <c r="C42" s="45" t="s">
        <v>6</v>
      </c>
      <c r="D42" s="46">
        <v>1.2489149560117303</v>
      </c>
      <c r="E42" s="47">
        <v>1.2489149560117303</v>
      </c>
      <c r="F42" s="48">
        <v>1.26</v>
      </c>
      <c r="G42" s="49">
        <v>1.0108102539126529</v>
      </c>
      <c r="H42" s="48">
        <v>1.2480757097791797</v>
      </c>
    </row>
    <row r="43" spans="1:8" ht="14.25" customHeight="1" x14ac:dyDescent="0.35">
      <c r="A43" s="31"/>
      <c r="C43" s="45" t="s">
        <v>7</v>
      </c>
      <c r="D43" s="46">
        <v>1.1101466275659824</v>
      </c>
      <c r="E43" s="47">
        <v>1.1101466275659824</v>
      </c>
      <c r="F43" s="48">
        <v>1.1199999999999999</v>
      </c>
      <c r="G43" s="49">
        <v>1.0216140422540192</v>
      </c>
      <c r="H43" s="48">
        <v>1.1094006309148263</v>
      </c>
    </row>
    <row r="44" spans="1:8" ht="14.25" customHeight="1" x14ac:dyDescent="0.35">
      <c r="A44" s="31"/>
      <c r="C44" s="45" t="s">
        <v>9</v>
      </c>
      <c r="D44" s="46">
        <v>0.91970802919708028</v>
      </c>
      <c r="E44" s="47">
        <v>0.91970802919708028</v>
      </c>
      <c r="F44" s="48">
        <v>0.91970802919708028</v>
      </c>
      <c r="G44" s="49">
        <v>1.0661562931575159</v>
      </c>
      <c r="H44" s="48">
        <v>0.91970802919708028</v>
      </c>
    </row>
    <row r="45" spans="1:8" ht="14.25" customHeight="1" x14ac:dyDescent="0.35">
      <c r="A45" s="31"/>
      <c r="D45" s="3"/>
      <c r="F45" s="3"/>
      <c r="G45" s="3"/>
    </row>
    <row r="46" spans="1:8" ht="14.25" customHeight="1" x14ac:dyDescent="0.35">
      <c r="A46" s="31"/>
      <c r="D46" s="3"/>
      <c r="F46" s="3"/>
      <c r="G46" s="3"/>
    </row>
    <row r="47" spans="1:8" ht="14.25" customHeight="1" x14ac:dyDescent="0.35">
      <c r="D47" s="3"/>
      <c r="G47" s="3"/>
    </row>
    <row r="48" spans="1:8" ht="14.25" customHeight="1" x14ac:dyDescent="0.35">
      <c r="D48" s="3"/>
      <c r="G48" s="3"/>
    </row>
    <row r="49" spans="4:7" ht="14.25" customHeight="1" x14ac:dyDescent="0.35">
      <c r="D49" s="3"/>
      <c r="G49" s="3"/>
    </row>
    <row r="50" spans="4:7" ht="14.25" customHeight="1" x14ac:dyDescent="0.35">
      <c r="D50" s="3"/>
      <c r="G50" s="3"/>
    </row>
    <row r="51" spans="4:7" ht="14.25" customHeight="1" x14ac:dyDescent="0.35">
      <c r="D51" s="3"/>
      <c r="G51" s="3"/>
    </row>
    <row r="52" spans="4:7" ht="14.25" customHeight="1" x14ac:dyDescent="0.35">
      <c r="D52" s="3"/>
      <c r="G52" s="3"/>
    </row>
    <row r="53" spans="4:7" ht="14.25" customHeight="1" x14ac:dyDescent="0.35">
      <c r="D53" s="3"/>
      <c r="G53" s="3"/>
    </row>
    <row r="54" spans="4:7" ht="14.25" customHeight="1" x14ac:dyDescent="0.35">
      <c r="D54" s="3"/>
      <c r="G54" s="3"/>
    </row>
    <row r="55" spans="4:7" ht="14.25" customHeight="1" x14ac:dyDescent="0.35">
      <c r="D55" s="3"/>
      <c r="G55" s="3"/>
    </row>
    <row r="56" spans="4:7" ht="14.25" customHeight="1" x14ac:dyDescent="0.35">
      <c r="D56" s="3"/>
      <c r="G56" s="3"/>
    </row>
    <row r="57" spans="4:7" ht="14.25" customHeight="1" x14ac:dyDescent="0.35">
      <c r="D57" s="3"/>
      <c r="G57" s="3"/>
    </row>
    <row r="58" spans="4:7" ht="14.25" customHeight="1" x14ac:dyDescent="0.35">
      <c r="D58" s="3"/>
      <c r="G58" s="3"/>
    </row>
    <row r="59" spans="4:7" ht="14.25" customHeight="1" x14ac:dyDescent="0.35">
      <c r="D59" s="3"/>
      <c r="G59" s="3"/>
    </row>
    <row r="60" spans="4:7" ht="14.25" customHeight="1" x14ac:dyDescent="0.35">
      <c r="D60" s="3"/>
      <c r="G60" s="3"/>
    </row>
    <row r="61" spans="4:7" ht="14.25" customHeight="1" x14ac:dyDescent="0.35">
      <c r="D61" s="3"/>
      <c r="G61" s="3"/>
    </row>
    <row r="62" spans="4:7" ht="14.25" customHeight="1" x14ac:dyDescent="0.35">
      <c r="D62" s="3"/>
      <c r="G62" s="3"/>
    </row>
    <row r="63" spans="4:7" ht="14.25" customHeight="1" x14ac:dyDescent="0.35">
      <c r="D63" s="3"/>
      <c r="G63" s="3"/>
    </row>
    <row r="64" spans="4:7" ht="14.25" customHeight="1" x14ac:dyDescent="0.35">
      <c r="D64" s="3"/>
      <c r="G64" s="3"/>
    </row>
    <row r="65" spans="4:7" ht="14.25" customHeight="1" x14ac:dyDescent="0.35">
      <c r="D65" s="3"/>
      <c r="G65" s="3"/>
    </row>
    <row r="66" spans="4:7" ht="14.25" customHeight="1" x14ac:dyDescent="0.35">
      <c r="D66" s="3"/>
      <c r="G66" s="3"/>
    </row>
    <row r="67" spans="4:7" ht="14.25" customHeight="1" x14ac:dyDescent="0.35">
      <c r="D67" s="3"/>
      <c r="G67" s="3"/>
    </row>
    <row r="68" spans="4:7" ht="14.25" customHeight="1" x14ac:dyDescent="0.35">
      <c r="D68" s="3"/>
      <c r="G68" s="3"/>
    </row>
    <row r="69" spans="4:7" ht="14.25" customHeight="1" x14ac:dyDescent="0.35">
      <c r="D69" s="3"/>
      <c r="G69" s="3"/>
    </row>
    <row r="70" spans="4:7" ht="14.25" customHeight="1" x14ac:dyDescent="0.35">
      <c r="D70" s="3"/>
      <c r="G70" s="3"/>
    </row>
    <row r="71" spans="4:7" ht="14.25" customHeight="1" x14ac:dyDescent="0.35">
      <c r="D71" s="3"/>
      <c r="G71" s="3"/>
    </row>
    <row r="72" spans="4:7" ht="14.25" customHeight="1" x14ac:dyDescent="0.35">
      <c r="D72" s="3"/>
      <c r="G72" s="3"/>
    </row>
    <row r="73" spans="4:7" ht="14.25" customHeight="1" x14ac:dyDescent="0.35">
      <c r="D73" s="3"/>
      <c r="G73" s="3"/>
    </row>
    <row r="74" spans="4:7" ht="14.25" customHeight="1" x14ac:dyDescent="0.35">
      <c r="D74" s="3"/>
      <c r="G74" s="3"/>
    </row>
    <row r="75" spans="4:7" ht="14.25" customHeight="1" x14ac:dyDescent="0.35">
      <c r="D75" s="3"/>
      <c r="G75" s="3"/>
    </row>
    <row r="76" spans="4:7" ht="14.25" customHeight="1" x14ac:dyDescent="0.35">
      <c r="D76" s="3"/>
      <c r="G76" s="3"/>
    </row>
    <row r="77" spans="4:7" ht="14.25" customHeight="1" x14ac:dyDescent="0.35">
      <c r="D77" s="3"/>
      <c r="G77" s="3"/>
    </row>
    <row r="78" spans="4:7" ht="14.25" customHeight="1" x14ac:dyDescent="0.35">
      <c r="D78" s="3"/>
      <c r="G78" s="3"/>
    </row>
    <row r="79" spans="4:7" ht="14.25" customHeight="1" x14ac:dyDescent="0.35">
      <c r="D79" s="3"/>
      <c r="G79" s="3"/>
    </row>
    <row r="80" spans="4:7" ht="14.25" customHeight="1" x14ac:dyDescent="0.35">
      <c r="D80" s="3"/>
      <c r="G80" s="3"/>
    </row>
    <row r="81" spans="4:7" ht="14.25" customHeight="1" x14ac:dyDescent="0.35">
      <c r="D81" s="3"/>
      <c r="G81" s="3"/>
    </row>
    <row r="82" spans="4:7" ht="14.25" customHeight="1" x14ac:dyDescent="0.35">
      <c r="D82" s="3"/>
      <c r="G82" s="3"/>
    </row>
    <row r="83" spans="4:7" ht="14.25" customHeight="1" x14ac:dyDescent="0.35">
      <c r="D83" s="3"/>
      <c r="G83" s="3"/>
    </row>
    <row r="84" spans="4:7" ht="14.25" customHeight="1" x14ac:dyDescent="0.35">
      <c r="D84" s="3"/>
      <c r="G84" s="3"/>
    </row>
    <row r="85" spans="4:7" ht="14.25" customHeight="1" x14ac:dyDescent="0.35">
      <c r="D85" s="3"/>
      <c r="G85" s="3"/>
    </row>
    <row r="86" spans="4:7" ht="14.25" customHeight="1" x14ac:dyDescent="0.35">
      <c r="D86" s="3"/>
      <c r="G86" s="3"/>
    </row>
    <row r="87" spans="4:7" ht="14.25" customHeight="1" x14ac:dyDescent="0.35">
      <c r="D87" s="3"/>
      <c r="G87" s="3"/>
    </row>
    <row r="88" spans="4:7" ht="14.25" customHeight="1" x14ac:dyDescent="0.35">
      <c r="D88" s="3"/>
      <c r="G88" s="3"/>
    </row>
    <row r="89" spans="4:7" ht="14.25" customHeight="1" x14ac:dyDescent="0.35">
      <c r="D89" s="3"/>
      <c r="G89" s="3"/>
    </row>
    <row r="90" spans="4:7" ht="14.25" customHeight="1" x14ac:dyDescent="0.35">
      <c r="D90" s="3"/>
      <c r="G90" s="3"/>
    </row>
    <row r="91" spans="4:7" ht="14.25" customHeight="1" x14ac:dyDescent="0.35">
      <c r="D91" s="3"/>
      <c r="G91" s="3"/>
    </row>
    <row r="92" spans="4:7" ht="14.25" customHeight="1" x14ac:dyDescent="0.35">
      <c r="D92" s="3"/>
      <c r="G92" s="3"/>
    </row>
    <row r="93" spans="4:7" ht="14.25" customHeight="1" x14ac:dyDescent="0.35">
      <c r="D93" s="3"/>
      <c r="G93" s="3"/>
    </row>
    <row r="94" spans="4:7" ht="14.25" customHeight="1" x14ac:dyDescent="0.35">
      <c r="D94" s="3"/>
      <c r="G94" s="3"/>
    </row>
    <row r="95" spans="4:7" ht="14.25" customHeight="1" x14ac:dyDescent="0.35">
      <c r="D95" s="3"/>
      <c r="G95" s="3"/>
    </row>
    <row r="96" spans="4:7" ht="14.25" customHeight="1" x14ac:dyDescent="0.35">
      <c r="D96" s="3"/>
      <c r="G96" s="3"/>
    </row>
    <row r="97" spans="4:7" ht="15.75" customHeight="1" x14ac:dyDescent="0.35">
      <c r="D97" s="3"/>
      <c r="G97" s="3"/>
    </row>
    <row r="98" spans="4:7" ht="15.75" customHeight="1" x14ac:dyDescent="0.35">
      <c r="D98" s="3"/>
      <c r="G98" s="3"/>
    </row>
    <row r="99" spans="4:7" ht="15.75" customHeight="1" x14ac:dyDescent="0.35">
      <c r="D99" s="3"/>
      <c r="G99" s="3"/>
    </row>
    <row r="100" spans="4:7" ht="15.75" customHeight="1" x14ac:dyDescent="0.35">
      <c r="D100" s="3"/>
      <c r="G100" s="3"/>
    </row>
    <row r="101" spans="4:7" ht="15.75" customHeight="1" x14ac:dyDescent="0.35">
      <c r="D101" s="3"/>
      <c r="G101" s="3"/>
    </row>
    <row r="102" spans="4:7" ht="15.75" customHeight="1" x14ac:dyDescent="0.35">
      <c r="D102" s="3"/>
      <c r="G102" s="3"/>
    </row>
    <row r="103" spans="4:7" ht="15.75" customHeight="1" x14ac:dyDescent="0.35">
      <c r="D103" s="3"/>
      <c r="G103" s="3"/>
    </row>
    <row r="104" spans="4:7" ht="15.75" customHeight="1" x14ac:dyDescent="0.35">
      <c r="D104" s="3"/>
      <c r="G104" s="3"/>
    </row>
    <row r="105" spans="4:7" ht="15.75" customHeight="1" x14ac:dyDescent="0.35">
      <c r="D105" s="3"/>
      <c r="G105" s="3"/>
    </row>
    <row r="106" spans="4:7" ht="15.75" customHeight="1" x14ac:dyDescent="0.35">
      <c r="D106" s="3"/>
      <c r="G106" s="3"/>
    </row>
    <row r="107" spans="4:7" ht="15.75" customHeight="1" x14ac:dyDescent="0.35">
      <c r="D107" s="3"/>
      <c r="G107" s="3"/>
    </row>
    <row r="108" spans="4:7" ht="15.75" customHeight="1" x14ac:dyDescent="0.35">
      <c r="D108" s="3"/>
      <c r="G108" s="3"/>
    </row>
    <row r="109" spans="4:7" ht="15.75" customHeight="1" x14ac:dyDescent="0.35">
      <c r="D109" s="3"/>
      <c r="G109" s="3"/>
    </row>
    <row r="110" spans="4:7" ht="15.75" customHeight="1" x14ac:dyDescent="0.35">
      <c r="D110" s="3"/>
      <c r="G110" s="3"/>
    </row>
    <row r="111" spans="4:7" ht="15.75" customHeight="1" x14ac:dyDescent="0.35">
      <c r="D111" s="3"/>
      <c r="G111" s="3"/>
    </row>
    <row r="112" spans="4:7" ht="15.75" customHeight="1" x14ac:dyDescent="0.35">
      <c r="D112" s="3"/>
      <c r="G112" s="3"/>
    </row>
    <row r="113" spans="4:7" ht="15.75" customHeight="1" x14ac:dyDescent="0.35">
      <c r="D113" s="3"/>
      <c r="G113" s="3"/>
    </row>
    <row r="114" spans="4:7" ht="15.75" customHeight="1" x14ac:dyDescent="0.35">
      <c r="D114" s="3"/>
      <c r="G114" s="3"/>
    </row>
    <row r="115" spans="4:7" ht="15.75" customHeight="1" x14ac:dyDescent="0.35">
      <c r="D115" s="3"/>
      <c r="G115" s="3"/>
    </row>
    <row r="116" spans="4:7" ht="15.75" customHeight="1" x14ac:dyDescent="0.35">
      <c r="D116" s="3"/>
      <c r="G116" s="3"/>
    </row>
    <row r="117" spans="4:7" ht="15.75" customHeight="1" x14ac:dyDescent="0.35">
      <c r="D117" s="3"/>
      <c r="G117" s="3"/>
    </row>
    <row r="118" spans="4:7" ht="15.75" customHeight="1" x14ac:dyDescent="0.35">
      <c r="D118" s="3"/>
      <c r="G118" s="3"/>
    </row>
    <row r="119" spans="4:7" ht="15.75" customHeight="1" x14ac:dyDescent="0.35">
      <c r="D119" s="3"/>
      <c r="G119" s="3"/>
    </row>
    <row r="120" spans="4:7" ht="15.75" customHeight="1" x14ac:dyDescent="0.35">
      <c r="D120" s="3"/>
      <c r="G120" s="3"/>
    </row>
    <row r="121" spans="4:7" ht="15.75" customHeight="1" x14ac:dyDescent="0.35">
      <c r="D121" s="3"/>
      <c r="G121" s="3"/>
    </row>
    <row r="122" spans="4:7" ht="15.75" customHeight="1" x14ac:dyDescent="0.35">
      <c r="D122" s="3"/>
      <c r="G122" s="3"/>
    </row>
    <row r="123" spans="4:7" ht="15.75" customHeight="1" x14ac:dyDescent="0.35">
      <c r="D123" s="3"/>
      <c r="G123" s="3"/>
    </row>
    <row r="124" spans="4:7" ht="15.75" customHeight="1" x14ac:dyDescent="0.35">
      <c r="D124" s="3"/>
      <c r="G124" s="3"/>
    </row>
    <row r="125" spans="4:7" ht="15.75" customHeight="1" x14ac:dyDescent="0.35">
      <c r="D125" s="3"/>
      <c r="G125" s="3"/>
    </row>
    <row r="126" spans="4:7" ht="15.75" customHeight="1" x14ac:dyDescent="0.35">
      <c r="D126" s="3"/>
      <c r="G126" s="3"/>
    </row>
    <row r="127" spans="4:7" ht="15.75" customHeight="1" x14ac:dyDescent="0.35">
      <c r="D127" s="3"/>
      <c r="G127" s="3"/>
    </row>
    <row r="128" spans="4:7" ht="15.75" customHeight="1" x14ac:dyDescent="0.35">
      <c r="D128" s="3"/>
      <c r="G128" s="3"/>
    </row>
    <row r="129" spans="4:7" ht="15.75" customHeight="1" x14ac:dyDescent="0.35">
      <c r="D129" s="3"/>
      <c r="G129" s="3"/>
    </row>
    <row r="130" spans="4:7" ht="15.75" customHeight="1" x14ac:dyDescent="0.35">
      <c r="D130" s="3"/>
      <c r="G130" s="3"/>
    </row>
    <row r="131" spans="4:7" ht="15.75" customHeight="1" x14ac:dyDescent="0.35">
      <c r="D131" s="3"/>
      <c r="G131" s="3"/>
    </row>
    <row r="132" spans="4:7" ht="15.75" customHeight="1" x14ac:dyDescent="0.35">
      <c r="D132" s="3"/>
      <c r="G132" s="3"/>
    </row>
    <row r="133" spans="4:7" ht="15.75" customHeight="1" x14ac:dyDescent="0.35">
      <c r="D133" s="3"/>
      <c r="G133" s="3"/>
    </row>
    <row r="134" spans="4:7" ht="15.75" customHeight="1" x14ac:dyDescent="0.35">
      <c r="D134" s="3"/>
      <c r="G134" s="3"/>
    </row>
    <row r="135" spans="4:7" ht="15.75" customHeight="1" x14ac:dyDescent="0.35">
      <c r="D135" s="3"/>
      <c r="G135" s="3"/>
    </row>
    <row r="136" spans="4:7" ht="15.75" customHeight="1" x14ac:dyDescent="0.35">
      <c r="D136" s="3"/>
      <c r="G136" s="3"/>
    </row>
    <row r="137" spans="4:7" ht="15.75" customHeight="1" x14ac:dyDescent="0.35">
      <c r="D137" s="3"/>
      <c r="G137" s="3"/>
    </row>
    <row r="138" spans="4:7" ht="15.75" customHeight="1" x14ac:dyDescent="0.35">
      <c r="D138" s="3"/>
      <c r="G138" s="3"/>
    </row>
    <row r="139" spans="4:7" ht="15.75" customHeight="1" x14ac:dyDescent="0.35">
      <c r="D139" s="3"/>
      <c r="G139" s="3"/>
    </row>
    <row r="140" spans="4:7" ht="15.75" customHeight="1" x14ac:dyDescent="0.35">
      <c r="D140" s="3"/>
      <c r="G140" s="3"/>
    </row>
    <row r="141" spans="4:7" ht="15.75" customHeight="1" x14ac:dyDescent="0.35">
      <c r="D141" s="3"/>
      <c r="G141" s="3"/>
    </row>
    <row r="142" spans="4:7" ht="15.75" customHeight="1" x14ac:dyDescent="0.35">
      <c r="D142" s="3"/>
      <c r="G142" s="3"/>
    </row>
    <row r="143" spans="4:7" ht="15.75" customHeight="1" x14ac:dyDescent="0.35">
      <c r="D143" s="3"/>
      <c r="G143" s="3"/>
    </row>
    <row r="144" spans="4:7" ht="15.75" customHeight="1" x14ac:dyDescent="0.35">
      <c r="D144" s="3"/>
      <c r="G144" s="3"/>
    </row>
    <row r="145" spans="4:7" ht="15.75" customHeight="1" x14ac:dyDescent="0.35">
      <c r="D145" s="3"/>
      <c r="G145" s="3"/>
    </row>
    <row r="146" spans="4:7" ht="15.75" customHeight="1" x14ac:dyDescent="0.35">
      <c r="D146" s="3"/>
      <c r="G146" s="3"/>
    </row>
    <row r="147" spans="4:7" ht="15.75" customHeight="1" x14ac:dyDescent="0.35">
      <c r="D147" s="3"/>
      <c r="G147" s="3"/>
    </row>
    <row r="148" spans="4:7" ht="15.75" customHeight="1" x14ac:dyDescent="0.35">
      <c r="D148" s="3"/>
      <c r="G148" s="3"/>
    </row>
    <row r="149" spans="4:7" ht="15.75" customHeight="1" x14ac:dyDescent="0.35">
      <c r="D149" s="3"/>
      <c r="G149" s="3"/>
    </row>
    <row r="150" spans="4:7" ht="15.75" customHeight="1" x14ac:dyDescent="0.35">
      <c r="D150" s="3"/>
      <c r="G150" s="3"/>
    </row>
    <row r="151" spans="4:7" ht="15.75" customHeight="1" x14ac:dyDescent="0.35">
      <c r="D151" s="3"/>
      <c r="G151" s="3"/>
    </row>
    <row r="152" spans="4:7" ht="15.75" customHeight="1" x14ac:dyDescent="0.35">
      <c r="D152" s="3"/>
      <c r="G152" s="3"/>
    </row>
    <row r="153" spans="4:7" ht="15.75" customHeight="1" x14ac:dyDescent="0.35">
      <c r="D153" s="3"/>
      <c r="G153" s="3"/>
    </row>
    <row r="154" spans="4:7" ht="15.75" customHeight="1" x14ac:dyDescent="0.35">
      <c r="D154" s="3"/>
      <c r="G154" s="3"/>
    </row>
    <row r="155" spans="4:7" ht="15.75" customHeight="1" x14ac:dyDescent="0.35">
      <c r="D155" s="3"/>
      <c r="G155" s="3"/>
    </row>
    <row r="156" spans="4:7" ht="15.75" customHeight="1" x14ac:dyDescent="0.35">
      <c r="D156" s="3"/>
      <c r="G156" s="3"/>
    </row>
    <row r="157" spans="4:7" ht="15.75" customHeight="1" x14ac:dyDescent="0.35">
      <c r="D157" s="3"/>
      <c r="G157" s="3"/>
    </row>
    <row r="158" spans="4:7" ht="15.75" customHeight="1" x14ac:dyDescent="0.35">
      <c r="D158" s="3"/>
      <c r="G158" s="3"/>
    </row>
    <row r="159" spans="4:7" ht="15.75" customHeight="1" x14ac:dyDescent="0.35">
      <c r="D159" s="3"/>
      <c r="G159" s="3"/>
    </row>
    <row r="160" spans="4:7" ht="15.75" customHeight="1" x14ac:dyDescent="0.35">
      <c r="D160" s="3"/>
      <c r="G160" s="3"/>
    </row>
    <row r="161" spans="4:7" ht="15.75" customHeight="1" x14ac:dyDescent="0.35">
      <c r="D161" s="3"/>
      <c r="G161" s="3"/>
    </row>
    <row r="162" spans="4:7" ht="15.75" customHeight="1" x14ac:dyDescent="0.35">
      <c r="D162" s="3"/>
      <c r="G162" s="3"/>
    </row>
    <row r="163" spans="4:7" ht="15.75" customHeight="1" x14ac:dyDescent="0.35">
      <c r="D163" s="3"/>
      <c r="G163" s="3"/>
    </row>
    <row r="164" spans="4:7" ht="15.75" customHeight="1" x14ac:dyDescent="0.35">
      <c r="D164" s="3"/>
      <c r="G164" s="3"/>
    </row>
    <row r="165" spans="4:7" ht="15.75" customHeight="1" x14ac:dyDescent="0.35">
      <c r="D165" s="3"/>
      <c r="G165" s="3"/>
    </row>
    <row r="166" spans="4:7" ht="15.75" customHeight="1" x14ac:dyDescent="0.35">
      <c r="D166" s="3"/>
      <c r="G166" s="3"/>
    </row>
    <row r="167" spans="4:7" ht="15.75" customHeight="1" x14ac:dyDescent="0.35">
      <c r="D167" s="3"/>
      <c r="G167" s="3"/>
    </row>
    <row r="168" spans="4:7" ht="15.75" customHeight="1" x14ac:dyDescent="0.35">
      <c r="D168" s="3"/>
      <c r="G168" s="3"/>
    </row>
    <row r="169" spans="4:7" ht="15.75" customHeight="1" x14ac:dyDescent="0.35">
      <c r="D169" s="3"/>
      <c r="G169" s="3"/>
    </row>
    <row r="170" spans="4:7" ht="15.75" customHeight="1" x14ac:dyDescent="0.35">
      <c r="D170" s="3"/>
      <c r="G170" s="3"/>
    </row>
    <row r="171" spans="4:7" ht="15.75" customHeight="1" x14ac:dyDescent="0.35">
      <c r="D171" s="3"/>
      <c r="G171" s="3"/>
    </row>
    <row r="172" spans="4:7" ht="15.75" customHeight="1" x14ac:dyDescent="0.35">
      <c r="D172" s="3"/>
      <c r="G172" s="3"/>
    </row>
    <row r="173" spans="4:7" ht="15.75" customHeight="1" x14ac:dyDescent="0.35">
      <c r="D173" s="3"/>
      <c r="G173" s="3"/>
    </row>
    <row r="174" spans="4:7" ht="15.75" customHeight="1" x14ac:dyDescent="0.35">
      <c r="D174" s="3"/>
      <c r="G174" s="3"/>
    </row>
    <row r="175" spans="4:7" ht="15.75" customHeight="1" x14ac:dyDescent="0.35">
      <c r="D175" s="3"/>
      <c r="G175" s="3"/>
    </row>
    <row r="176" spans="4:7" ht="15.75" customHeight="1" x14ac:dyDescent="0.35">
      <c r="D176" s="3"/>
      <c r="G176" s="3"/>
    </row>
    <row r="177" spans="4:7" ht="15.75" customHeight="1" x14ac:dyDescent="0.35">
      <c r="D177" s="3"/>
      <c r="G177" s="3"/>
    </row>
    <row r="178" spans="4:7" ht="15.75" customHeight="1" x14ac:dyDescent="0.35">
      <c r="D178" s="3"/>
      <c r="G178" s="3"/>
    </row>
    <row r="179" spans="4:7" ht="15.75" customHeight="1" x14ac:dyDescent="0.35">
      <c r="D179" s="3"/>
      <c r="G179" s="3"/>
    </row>
    <row r="180" spans="4:7" ht="15.75" customHeight="1" x14ac:dyDescent="0.35">
      <c r="D180" s="3"/>
      <c r="G180" s="3"/>
    </row>
    <row r="181" spans="4:7" ht="15.75" customHeight="1" x14ac:dyDescent="0.35">
      <c r="D181" s="3"/>
      <c r="G181" s="3"/>
    </row>
    <row r="182" spans="4:7" ht="15.75" customHeight="1" x14ac:dyDescent="0.35">
      <c r="D182" s="3"/>
      <c r="G182" s="3"/>
    </row>
    <row r="183" spans="4:7" ht="15.75" customHeight="1" x14ac:dyDescent="0.35">
      <c r="D183" s="3"/>
      <c r="G183" s="3"/>
    </row>
    <row r="184" spans="4:7" ht="15.75" customHeight="1" x14ac:dyDescent="0.35">
      <c r="D184" s="3"/>
      <c r="G184" s="3"/>
    </row>
    <row r="185" spans="4:7" ht="15.75" customHeight="1" x14ac:dyDescent="0.35">
      <c r="D185" s="3"/>
      <c r="G185" s="3"/>
    </row>
    <row r="186" spans="4:7" ht="15.75" customHeight="1" x14ac:dyDescent="0.35">
      <c r="D186" s="3"/>
      <c r="G186" s="3"/>
    </row>
    <row r="187" spans="4:7" ht="15.75" customHeight="1" x14ac:dyDescent="0.35">
      <c r="D187" s="3"/>
      <c r="G187" s="3"/>
    </row>
    <row r="188" spans="4:7" ht="15.75" customHeight="1" x14ac:dyDescent="0.35">
      <c r="D188" s="3"/>
      <c r="G188" s="3"/>
    </row>
    <row r="189" spans="4:7" ht="15.75" customHeight="1" x14ac:dyDescent="0.35">
      <c r="D189" s="3"/>
      <c r="G189" s="3"/>
    </row>
    <row r="190" spans="4:7" ht="15.75" customHeight="1" x14ac:dyDescent="0.35">
      <c r="D190" s="3"/>
      <c r="G190" s="3"/>
    </row>
    <row r="191" spans="4:7" ht="15.75" customHeight="1" x14ac:dyDescent="0.35">
      <c r="D191" s="3"/>
      <c r="G191" s="3"/>
    </row>
    <row r="192" spans="4:7" ht="15.75" customHeight="1" x14ac:dyDescent="0.35">
      <c r="D192" s="3"/>
      <c r="G192" s="3"/>
    </row>
    <row r="193" spans="4:7" ht="15.75" customHeight="1" x14ac:dyDescent="0.35">
      <c r="D193" s="3"/>
      <c r="G193" s="3"/>
    </row>
    <row r="194" spans="4:7" ht="15.75" customHeight="1" x14ac:dyDescent="0.35">
      <c r="D194" s="3"/>
      <c r="G194" s="3"/>
    </row>
    <row r="195" spans="4:7" ht="15.75" customHeight="1" x14ac:dyDescent="0.35">
      <c r="D195" s="3"/>
      <c r="G195" s="3"/>
    </row>
    <row r="196" spans="4:7" ht="15.75" customHeight="1" x14ac:dyDescent="0.35">
      <c r="D196" s="3"/>
      <c r="G196" s="3"/>
    </row>
    <row r="197" spans="4:7" ht="15.75" customHeight="1" x14ac:dyDescent="0.35">
      <c r="D197" s="3"/>
      <c r="G197" s="3"/>
    </row>
    <row r="198" spans="4:7" ht="15.75" customHeight="1" x14ac:dyDescent="0.35">
      <c r="D198" s="3"/>
      <c r="G198" s="3"/>
    </row>
    <row r="199" spans="4:7" ht="15.75" customHeight="1" x14ac:dyDescent="0.35">
      <c r="D199" s="3"/>
      <c r="G199" s="3"/>
    </row>
    <row r="200" spans="4:7" ht="15.75" customHeight="1" x14ac:dyDescent="0.35">
      <c r="D200" s="3"/>
      <c r="G200" s="3"/>
    </row>
    <row r="201" spans="4:7" ht="15.75" customHeight="1" x14ac:dyDescent="0.35">
      <c r="D201" s="3"/>
      <c r="G201" s="3"/>
    </row>
    <row r="202" spans="4:7" ht="15.75" customHeight="1" x14ac:dyDescent="0.35">
      <c r="D202" s="3"/>
      <c r="G202" s="3"/>
    </row>
    <row r="203" spans="4:7" ht="15.75" customHeight="1" x14ac:dyDescent="0.35">
      <c r="D203" s="3"/>
      <c r="G203" s="3"/>
    </row>
    <row r="204" spans="4:7" ht="15.75" customHeight="1" x14ac:dyDescent="0.35">
      <c r="D204" s="3"/>
      <c r="G204" s="3"/>
    </row>
    <row r="205" spans="4:7" ht="15.75" customHeight="1" x14ac:dyDescent="0.35">
      <c r="D205" s="3"/>
      <c r="G205" s="3"/>
    </row>
    <row r="206" spans="4:7" ht="15.75" customHeight="1" x14ac:dyDescent="0.35">
      <c r="D206" s="3"/>
      <c r="G206" s="3"/>
    </row>
    <row r="207" spans="4:7" ht="15.75" customHeight="1" x14ac:dyDescent="0.35">
      <c r="D207" s="3"/>
      <c r="G207" s="3"/>
    </row>
    <row r="208" spans="4:7" ht="15.75" customHeight="1" x14ac:dyDescent="0.35">
      <c r="D208" s="3"/>
      <c r="G208" s="3"/>
    </row>
    <row r="209" spans="4:7" ht="15.75" customHeight="1" x14ac:dyDescent="0.35">
      <c r="D209" s="3"/>
      <c r="G209" s="3"/>
    </row>
    <row r="210" spans="4:7" ht="15.75" customHeight="1" x14ac:dyDescent="0.35">
      <c r="D210" s="3"/>
      <c r="G210" s="3"/>
    </row>
    <row r="211" spans="4:7" ht="15.75" customHeight="1" x14ac:dyDescent="0.35">
      <c r="D211" s="3"/>
      <c r="G211" s="3"/>
    </row>
    <row r="212" spans="4:7" ht="15.75" customHeight="1" x14ac:dyDescent="0.35">
      <c r="D212" s="3"/>
      <c r="G212" s="3"/>
    </row>
    <row r="213" spans="4:7" ht="15.75" customHeight="1" x14ac:dyDescent="0.35">
      <c r="D213" s="3"/>
      <c r="G213" s="3"/>
    </row>
    <row r="214" spans="4:7" ht="15.75" customHeight="1" x14ac:dyDescent="0.35">
      <c r="D214" s="3"/>
      <c r="G214" s="3"/>
    </row>
    <row r="215" spans="4:7" ht="15.75" customHeight="1" x14ac:dyDescent="0.35">
      <c r="D215" s="3"/>
      <c r="G215" s="3"/>
    </row>
    <row r="216" spans="4:7" ht="15.75" customHeight="1" x14ac:dyDescent="0.35">
      <c r="D216" s="3"/>
      <c r="G216" s="3"/>
    </row>
    <row r="217" spans="4:7" ht="15.75" customHeight="1" x14ac:dyDescent="0.35">
      <c r="D217" s="3"/>
      <c r="G217" s="3"/>
    </row>
    <row r="218" spans="4:7" ht="15.75" customHeight="1" x14ac:dyDescent="0.35">
      <c r="D218" s="3"/>
      <c r="G218" s="3"/>
    </row>
    <row r="219" spans="4:7" ht="15.75" customHeight="1" x14ac:dyDescent="0.35">
      <c r="D219" s="3"/>
      <c r="G219" s="3"/>
    </row>
    <row r="220" spans="4:7" ht="15.75" customHeight="1" x14ac:dyDescent="0.35">
      <c r="D220" s="3"/>
      <c r="G220" s="3"/>
    </row>
    <row r="221" spans="4:7" ht="15.75" customHeight="1" x14ac:dyDescent="0.35">
      <c r="D221" s="3"/>
      <c r="G221" s="3"/>
    </row>
    <row r="222" spans="4:7" ht="15.75" customHeight="1" x14ac:dyDescent="0.35">
      <c r="D222" s="3"/>
      <c r="G222" s="3"/>
    </row>
    <row r="223" spans="4:7" ht="15.75" customHeight="1" x14ac:dyDescent="0.35">
      <c r="D223" s="3"/>
      <c r="G223" s="3"/>
    </row>
    <row r="224" spans="4:7" ht="15.75" customHeight="1" x14ac:dyDescent="0.35">
      <c r="D224" s="3"/>
      <c r="G224" s="3"/>
    </row>
    <row r="225" spans="4:7" ht="15.75" customHeight="1" x14ac:dyDescent="0.35">
      <c r="D225" s="3"/>
      <c r="G225" s="3"/>
    </row>
    <row r="226" spans="4:7" ht="15.75" customHeight="1" x14ac:dyDescent="0.35">
      <c r="D226" s="3"/>
      <c r="G226" s="3"/>
    </row>
    <row r="227" spans="4:7" ht="15.75" customHeight="1" x14ac:dyDescent="0.35">
      <c r="D227" s="3"/>
      <c r="G227" s="3"/>
    </row>
    <row r="228" spans="4:7" ht="15.75" customHeight="1" x14ac:dyDescent="0.35">
      <c r="D228" s="3"/>
      <c r="G228" s="3"/>
    </row>
    <row r="229" spans="4:7" ht="15.75" customHeight="1" x14ac:dyDescent="0.35">
      <c r="D229" s="3"/>
      <c r="G229" s="3"/>
    </row>
    <row r="230" spans="4:7" ht="15.75" customHeight="1" x14ac:dyDescent="0.35">
      <c r="D230" s="3"/>
      <c r="G230" s="3"/>
    </row>
    <row r="231" spans="4:7" ht="15.75" customHeight="1" x14ac:dyDescent="0.35">
      <c r="D231" s="3"/>
      <c r="G231" s="3"/>
    </row>
    <row r="232" spans="4:7" ht="15.75" customHeight="1" x14ac:dyDescent="0.35">
      <c r="D232" s="3"/>
      <c r="G232" s="3"/>
    </row>
    <row r="233" spans="4:7" ht="15.75" customHeight="1" x14ac:dyDescent="0.35">
      <c r="D233" s="3"/>
      <c r="G233" s="3"/>
    </row>
    <row r="234" spans="4:7" ht="15.75" customHeight="1" x14ac:dyDescent="0.35">
      <c r="D234" s="3"/>
      <c r="G234" s="3"/>
    </row>
    <row r="235" spans="4:7" ht="15.75" customHeight="1" x14ac:dyDescent="0.35">
      <c r="D235" s="3"/>
      <c r="G235" s="3"/>
    </row>
    <row r="236" spans="4:7" ht="15.75" customHeight="1" x14ac:dyDescent="0.35">
      <c r="D236" s="3"/>
      <c r="G236" s="3"/>
    </row>
    <row r="237" spans="4:7" ht="15.75" customHeight="1" x14ac:dyDescent="0.35">
      <c r="D237" s="3"/>
      <c r="G237" s="3"/>
    </row>
    <row r="238" spans="4:7" ht="15.75" customHeight="1" x14ac:dyDescent="0.35">
      <c r="D238" s="3"/>
      <c r="G238" s="3"/>
    </row>
    <row r="239" spans="4:7" ht="15.75" customHeight="1" x14ac:dyDescent="0.35">
      <c r="D239" s="3"/>
      <c r="G239" s="3"/>
    </row>
    <row r="240" spans="4:7" ht="15.75" customHeight="1" x14ac:dyDescent="0.35">
      <c r="D240" s="3"/>
      <c r="G240" s="3"/>
    </row>
    <row r="241" spans="4:7" ht="15.75" customHeight="1" x14ac:dyDescent="0.35">
      <c r="D241" s="3"/>
      <c r="G241" s="3"/>
    </row>
    <row r="242" spans="4:7" ht="15.75" customHeight="1" x14ac:dyDescent="0.35">
      <c r="D242" s="3"/>
      <c r="G242" s="3"/>
    </row>
    <row r="243" spans="4:7" ht="15.75" customHeight="1" x14ac:dyDescent="0.35">
      <c r="D243" s="3"/>
      <c r="G243" s="3"/>
    </row>
    <row r="244" spans="4:7" ht="15.75" customHeight="1" x14ac:dyDescent="0.35">
      <c r="D244" s="3"/>
      <c r="G244" s="3"/>
    </row>
    <row r="245" spans="4:7" ht="15.75" customHeight="1" x14ac:dyDescent="0.35">
      <c r="D245" s="3"/>
      <c r="G245" s="3"/>
    </row>
    <row r="246" spans="4:7" ht="15.75" customHeight="1" x14ac:dyDescent="0.35">
      <c r="D246" s="3"/>
      <c r="G246" s="3"/>
    </row>
    <row r="247" spans="4:7" ht="15.75" customHeight="1" x14ac:dyDescent="0.35">
      <c r="D247" s="3"/>
      <c r="G247" s="3"/>
    </row>
    <row r="248" spans="4:7" ht="15.75" customHeight="1" x14ac:dyDescent="0.35">
      <c r="D248" s="3"/>
      <c r="G248" s="3"/>
    </row>
    <row r="249" spans="4:7" ht="15.75" customHeight="1" x14ac:dyDescent="0.35">
      <c r="D249" s="3"/>
      <c r="G249" s="3"/>
    </row>
    <row r="250" spans="4:7" ht="15.75" customHeight="1" x14ac:dyDescent="0.35">
      <c r="D250" s="3"/>
      <c r="G250" s="3"/>
    </row>
    <row r="251" spans="4:7" ht="15.75" customHeight="1" x14ac:dyDescent="0.35">
      <c r="D251" s="3"/>
      <c r="G251" s="3"/>
    </row>
    <row r="252" spans="4:7" ht="15.75" customHeight="1" x14ac:dyDescent="0.35">
      <c r="D252" s="3"/>
      <c r="G252" s="3"/>
    </row>
    <row r="253" spans="4:7" ht="15.75" customHeight="1" x14ac:dyDescent="0.35">
      <c r="D253" s="3"/>
      <c r="G253" s="3"/>
    </row>
    <row r="254" spans="4:7" ht="15.75" customHeight="1" x14ac:dyDescent="0.35">
      <c r="D254" s="3"/>
      <c r="G254" s="3"/>
    </row>
    <row r="255" spans="4:7" ht="15.75" customHeight="1" x14ac:dyDescent="0.35">
      <c r="D255" s="3"/>
      <c r="G255" s="3"/>
    </row>
    <row r="256" spans="4:7" ht="15.75" customHeight="1" x14ac:dyDescent="0.35">
      <c r="D256" s="3"/>
      <c r="G256" s="3"/>
    </row>
    <row r="257" spans="4:7" ht="15.75" customHeight="1" x14ac:dyDescent="0.35">
      <c r="D257" s="3"/>
      <c r="G257" s="3"/>
    </row>
    <row r="258" spans="4:7" ht="15.75" customHeight="1" x14ac:dyDescent="0.35">
      <c r="D258" s="3"/>
      <c r="G258" s="3"/>
    </row>
    <row r="259" spans="4:7" ht="15.75" customHeight="1" x14ac:dyDescent="0.35">
      <c r="D259" s="3"/>
      <c r="G259" s="3"/>
    </row>
    <row r="260" spans="4:7" ht="15.75" customHeight="1" x14ac:dyDescent="0.35">
      <c r="D260" s="3"/>
      <c r="G260" s="3"/>
    </row>
    <row r="261" spans="4:7" ht="15.75" customHeight="1" x14ac:dyDescent="0.35">
      <c r="D261" s="3"/>
      <c r="G261" s="3"/>
    </row>
    <row r="262" spans="4:7" ht="15.75" customHeight="1" x14ac:dyDescent="0.35">
      <c r="D262" s="3"/>
      <c r="G262" s="3"/>
    </row>
    <row r="263" spans="4:7" ht="15.75" customHeight="1" x14ac:dyDescent="0.35">
      <c r="D263" s="3"/>
      <c r="G263" s="3"/>
    </row>
    <row r="264" spans="4:7" ht="15.75" customHeight="1" x14ac:dyDescent="0.35">
      <c r="D264" s="3"/>
      <c r="G264" s="3"/>
    </row>
    <row r="265" spans="4:7" ht="15.75" customHeight="1" x14ac:dyDescent="0.35">
      <c r="D265" s="3"/>
      <c r="G265" s="3"/>
    </row>
    <row r="266" spans="4:7" ht="15.75" customHeight="1" x14ac:dyDescent="0.35">
      <c r="D266" s="3"/>
      <c r="G266" s="3"/>
    </row>
    <row r="267" spans="4:7" ht="15.75" customHeight="1" x14ac:dyDescent="0.35">
      <c r="D267" s="3"/>
      <c r="G267" s="3"/>
    </row>
    <row r="268" spans="4:7" ht="15.75" customHeight="1" x14ac:dyDescent="0.35">
      <c r="D268" s="3"/>
      <c r="G268" s="3"/>
    </row>
    <row r="269" spans="4:7" ht="15.75" customHeight="1" x14ac:dyDescent="0.35">
      <c r="D269" s="3"/>
      <c r="G269" s="3"/>
    </row>
    <row r="270" spans="4:7" ht="15.75" customHeight="1" x14ac:dyDescent="0.35">
      <c r="D270" s="3"/>
      <c r="G270" s="3"/>
    </row>
    <row r="271" spans="4:7" ht="15.75" customHeight="1" x14ac:dyDescent="0.35">
      <c r="D271" s="3"/>
      <c r="G271" s="3"/>
    </row>
    <row r="272" spans="4:7" ht="15.75" customHeight="1" x14ac:dyDescent="0.35">
      <c r="D272" s="3"/>
      <c r="G272" s="3"/>
    </row>
    <row r="273" spans="4:7" ht="15.75" customHeight="1" x14ac:dyDescent="0.35">
      <c r="D273" s="3"/>
      <c r="G273" s="3"/>
    </row>
    <row r="274" spans="4:7" ht="15.75" customHeight="1" x14ac:dyDescent="0.35">
      <c r="D274" s="3"/>
      <c r="G274" s="3"/>
    </row>
    <row r="275" spans="4:7" ht="15.75" customHeight="1" x14ac:dyDescent="0.35">
      <c r="D275" s="3"/>
      <c r="G275" s="3"/>
    </row>
    <row r="276" spans="4:7" ht="15.75" customHeight="1" x14ac:dyDescent="0.35">
      <c r="D276" s="3"/>
      <c r="G276" s="3"/>
    </row>
    <row r="277" spans="4:7" ht="15.75" customHeight="1" x14ac:dyDescent="0.35">
      <c r="D277" s="3"/>
      <c r="G277" s="3"/>
    </row>
    <row r="278" spans="4:7" ht="15.75" customHeight="1" x14ac:dyDescent="0.35">
      <c r="D278" s="3"/>
      <c r="G278" s="3"/>
    </row>
    <row r="279" spans="4:7" ht="15.75" customHeight="1" x14ac:dyDescent="0.35">
      <c r="D279" s="3"/>
      <c r="G279" s="3"/>
    </row>
    <row r="280" spans="4:7" ht="15.75" customHeight="1" x14ac:dyDescent="0.35">
      <c r="D280" s="3"/>
      <c r="G280" s="3"/>
    </row>
    <row r="281" spans="4:7" ht="15.75" customHeight="1" x14ac:dyDescent="0.35">
      <c r="D281" s="3"/>
      <c r="G281" s="3"/>
    </row>
    <row r="282" spans="4:7" ht="15.75" customHeight="1" x14ac:dyDescent="0.35">
      <c r="D282" s="3"/>
      <c r="G282" s="3"/>
    </row>
    <row r="283" spans="4:7" ht="15.75" customHeight="1" x14ac:dyDescent="0.35">
      <c r="D283" s="3"/>
      <c r="G283" s="3"/>
    </row>
    <row r="284" spans="4:7" ht="15.75" customHeight="1" x14ac:dyDescent="0.35">
      <c r="D284" s="3"/>
      <c r="G284" s="3"/>
    </row>
    <row r="285" spans="4:7" ht="15.75" customHeight="1" x14ac:dyDescent="0.35">
      <c r="D285" s="3"/>
      <c r="G285" s="3"/>
    </row>
    <row r="286" spans="4:7" ht="15.75" customHeight="1" x14ac:dyDescent="0.35">
      <c r="D286" s="3"/>
      <c r="G286" s="3"/>
    </row>
    <row r="287" spans="4:7" ht="15.75" customHeight="1" x14ac:dyDescent="0.35">
      <c r="D287" s="3"/>
      <c r="G287" s="3"/>
    </row>
    <row r="288" spans="4:7" ht="15.75" customHeight="1" x14ac:dyDescent="0.35">
      <c r="D288" s="3"/>
      <c r="G288" s="3"/>
    </row>
    <row r="289" spans="4:7" ht="15.75" customHeight="1" x14ac:dyDescent="0.35">
      <c r="D289" s="3"/>
      <c r="G289" s="3"/>
    </row>
    <row r="290" spans="4:7" ht="15.75" customHeight="1" x14ac:dyDescent="0.35">
      <c r="D290" s="3"/>
      <c r="G290" s="3"/>
    </row>
    <row r="291" spans="4:7" ht="15.75" customHeight="1" x14ac:dyDescent="0.35">
      <c r="D291" s="3"/>
      <c r="G291" s="3"/>
    </row>
    <row r="292" spans="4:7" ht="15.75" customHeight="1" x14ac:dyDescent="0.35">
      <c r="D292" s="3"/>
      <c r="G292" s="3"/>
    </row>
    <row r="293" spans="4:7" ht="15.75" customHeight="1" x14ac:dyDescent="0.35">
      <c r="D293" s="3"/>
      <c r="G293" s="3"/>
    </row>
    <row r="294" spans="4:7" ht="15.75" customHeight="1" x14ac:dyDescent="0.35">
      <c r="D294" s="3"/>
      <c r="G294" s="3"/>
    </row>
    <row r="295" spans="4:7" ht="15.75" customHeight="1" x14ac:dyDescent="0.35">
      <c r="D295" s="3"/>
      <c r="G295" s="3"/>
    </row>
    <row r="296" spans="4:7" ht="15.75" customHeight="1" x14ac:dyDescent="0.35">
      <c r="D296" s="3"/>
      <c r="G296" s="3"/>
    </row>
    <row r="297" spans="4:7" ht="15.75" customHeight="1" x14ac:dyDescent="0.35">
      <c r="D297" s="3"/>
      <c r="G297" s="3"/>
    </row>
    <row r="298" spans="4:7" ht="15.75" customHeight="1" x14ac:dyDescent="0.35">
      <c r="D298" s="3"/>
      <c r="G298" s="3"/>
    </row>
    <row r="299" spans="4:7" ht="15.75" customHeight="1" x14ac:dyDescent="0.35">
      <c r="D299" s="3"/>
      <c r="G299" s="3"/>
    </row>
    <row r="300" spans="4:7" ht="15.75" customHeight="1" x14ac:dyDescent="0.35">
      <c r="D300" s="3"/>
      <c r="G300" s="3"/>
    </row>
    <row r="301" spans="4:7" ht="15.75" customHeight="1" x14ac:dyDescent="0.35">
      <c r="D301" s="3"/>
      <c r="G301" s="3"/>
    </row>
    <row r="302" spans="4:7" ht="15.75" customHeight="1" x14ac:dyDescent="0.35">
      <c r="D302" s="3"/>
      <c r="G302" s="3"/>
    </row>
    <row r="303" spans="4:7" ht="15.75" customHeight="1" x14ac:dyDescent="0.35">
      <c r="D303" s="3"/>
      <c r="G303" s="3"/>
    </row>
    <row r="304" spans="4:7" ht="15.75" customHeight="1" x14ac:dyDescent="0.35">
      <c r="D304" s="3"/>
      <c r="G304" s="3"/>
    </row>
    <row r="305" spans="4:7" ht="15.75" customHeight="1" x14ac:dyDescent="0.35">
      <c r="D305" s="3"/>
      <c r="G305" s="3"/>
    </row>
    <row r="306" spans="4:7" ht="15.75" customHeight="1" x14ac:dyDescent="0.35">
      <c r="D306" s="3"/>
      <c r="G306" s="3"/>
    </row>
    <row r="307" spans="4:7" ht="15.75" customHeight="1" x14ac:dyDescent="0.35">
      <c r="D307" s="3"/>
      <c r="G307" s="3"/>
    </row>
    <row r="308" spans="4:7" ht="15.75" customHeight="1" x14ac:dyDescent="0.35">
      <c r="D308" s="3"/>
      <c r="G308" s="3"/>
    </row>
    <row r="309" spans="4:7" ht="15.75" customHeight="1" x14ac:dyDescent="0.35">
      <c r="D309" s="3"/>
      <c r="G309" s="3"/>
    </row>
    <row r="310" spans="4:7" ht="15.75" customHeight="1" x14ac:dyDescent="0.35">
      <c r="D310" s="3"/>
      <c r="G310" s="3"/>
    </row>
    <row r="311" spans="4:7" ht="15.75" customHeight="1" x14ac:dyDescent="0.35">
      <c r="D311" s="3"/>
      <c r="G311" s="3"/>
    </row>
    <row r="312" spans="4:7" ht="15.75" customHeight="1" x14ac:dyDescent="0.35">
      <c r="D312" s="3"/>
      <c r="G312" s="3"/>
    </row>
    <row r="313" spans="4:7" ht="15.75" customHeight="1" x14ac:dyDescent="0.35">
      <c r="D313" s="3"/>
      <c r="G313" s="3"/>
    </row>
    <row r="314" spans="4:7" ht="15.75" customHeight="1" x14ac:dyDescent="0.35">
      <c r="D314" s="3"/>
      <c r="G314" s="3"/>
    </row>
    <row r="315" spans="4:7" ht="15.75" customHeight="1" x14ac:dyDescent="0.35">
      <c r="D315" s="3"/>
      <c r="G315" s="3"/>
    </row>
    <row r="316" spans="4:7" ht="15.75" customHeight="1" x14ac:dyDescent="0.35">
      <c r="D316" s="3"/>
      <c r="G316" s="3"/>
    </row>
    <row r="317" spans="4:7" ht="15.75" customHeight="1" x14ac:dyDescent="0.35">
      <c r="D317" s="3"/>
      <c r="G317" s="3"/>
    </row>
    <row r="318" spans="4:7" ht="15.75" customHeight="1" x14ac:dyDescent="0.35">
      <c r="D318" s="3"/>
      <c r="G318" s="3"/>
    </row>
    <row r="319" spans="4:7" ht="15.75" customHeight="1" x14ac:dyDescent="0.35">
      <c r="D319" s="3"/>
      <c r="G319" s="3"/>
    </row>
    <row r="320" spans="4:7" ht="15.75" customHeight="1" x14ac:dyDescent="0.35">
      <c r="D320" s="3"/>
      <c r="G320" s="3"/>
    </row>
    <row r="321" spans="4:7" ht="15.75" customHeight="1" x14ac:dyDescent="0.35">
      <c r="D321" s="3"/>
      <c r="G321" s="3"/>
    </row>
    <row r="322" spans="4:7" ht="15.75" customHeight="1" x14ac:dyDescent="0.35">
      <c r="D322" s="3"/>
      <c r="G322" s="3"/>
    </row>
    <row r="323" spans="4:7" ht="15.75" customHeight="1" x14ac:dyDescent="0.35">
      <c r="D323" s="3"/>
      <c r="G323" s="3"/>
    </row>
    <row r="324" spans="4:7" ht="15.75" customHeight="1" x14ac:dyDescent="0.35">
      <c r="D324" s="3"/>
      <c r="G324" s="3"/>
    </row>
    <row r="325" spans="4:7" ht="15.75" customHeight="1" x14ac:dyDescent="0.35">
      <c r="D325" s="3"/>
      <c r="G325" s="3"/>
    </row>
    <row r="326" spans="4:7" ht="15.75" customHeight="1" x14ac:dyDescent="0.35">
      <c r="D326" s="3"/>
      <c r="G326" s="3"/>
    </row>
    <row r="327" spans="4:7" ht="15.75" customHeight="1" x14ac:dyDescent="0.35">
      <c r="D327" s="3"/>
      <c r="G327" s="3"/>
    </row>
    <row r="328" spans="4:7" ht="15.75" customHeight="1" x14ac:dyDescent="0.35">
      <c r="D328" s="3"/>
      <c r="G328" s="3"/>
    </row>
    <row r="329" spans="4:7" ht="15.75" customHeight="1" x14ac:dyDescent="0.35">
      <c r="D329" s="3"/>
      <c r="G329" s="3"/>
    </row>
    <row r="330" spans="4:7" ht="15.75" customHeight="1" x14ac:dyDescent="0.35">
      <c r="D330" s="3"/>
      <c r="G330" s="3"/>
    </row>
    <row r="331" spans="4:7" ht="15.75" customHeight="1" x14ac:dyDescent="0.35">
      <c r="D331" s="3"/>
      <c r="G331" s="3"/>
    </row>
    <row r="332" spans="4:7" ht="15.75" customHeight="1" x14ac:dyDescent="0.35">
      <c r="D332" s="3"/>
      <c r="G332" s="3"/>
    </row>
    <row r="333" spans="4:7" ht="15.75" customHeight="1" x14ac:dyDescent="0.35">
      <c r="D333" s="3"/>
      <c r="G333" s="3"/>
    </row>
    <row r="334" spans="4:7" ht="15.75" customHeight="1" x14ac:dyDescent="0.35">
      <c r="D334" s="3"/>
      <c r="G334" s="3"/>
    </row>
    <row r="335" spans="4:7" ht="15.75" customHeight="1" x14ac:dyDescent="0.35">
      <c r="D335" s="3"/>
      <c r="G335" s="3"/>
    </row>
    <row r="336" spans="4:7" ht="15.75" customHeight="1" x14ac:dyDescent="0.35">
      <c r="D336" s="3"/>
      <c r="G336" s="3"/>
    </row>
    <row r="337" spans="4:7" ht="15.75" customHeight="1" x14ac:dyDescent="0.35">
      <c r="D337" s="3"/>
      <c r="G337" s="3"/>
    </row>
    <row r="338" spans="4:7" ht="15.75" customHeight="1" x14ac:dyDescent="0.35">
      <c r="D338" s="3"/>
      <c r="G338" s="3"/>
    </row>
    <row r="339" spans="4:7" ht="15.75" customHeight="1" x14ac:dyDescent="0.35">
      <c r="D339" s="3"/>
      <c r="G339" s="3"/>
    </row>
    <row r="340" spans="4:7" ht="15.75" customHeight="1" x14ac:dyDescent="0.35">
      <c r="D340" s="3"/>
      <c r="G340" s="3"/>
    </row>
    <row r="341" spans="4:7" ht="15.75" customHeight="1" x14ac:dyDescent="0.35">
      <c r="D341" s="3"/>
      <c r="G341" s="3"/>
    </row>
    <row r="342" spans="4:7" ht="15.75" customHeight="1" x14ac:dyDescent="0.35">
      <c r="D342" s="3"/>
      <c r="G342" s="3"/>
    </row>
    <row r="343" spans="4:7" ht="15.75" customHeight="1" x14ac:dyDescent="0.35">
      <c r="D343" s="3"/>
      <c r="G343" s="3"/>
    </row>
    <row r="344" spans="4:7" ht="15.75" customHeight="1" x14ac:dyDescent="0.35">
      <c r="D344" s="3"/>
      <c r="G344" s="3"/>
    </row>
    <row r="345" spans="4:7" ht="15.75" customHeight="1" x14ac:dyDescent="0.35">
      <c r="D345" s="3"/>
      <c r="G345" s="3"/>
    </row>
    <row r="346" spans="4:7" ht="15.75" customHeight="1" x14ac:dyDescent="0.35">
      <c r="D346" s="3"/>
      <c r="G346" s="3"/>
    </row>
    <row r="347" spans="4:7" ht="15.75" customHeight="1" x14ac:dyDescent="0.35">
      <c r="D347" s="3"/>
      <c r="G347" s="3"/>
    </row>
    <row r="348" spans="4:7" ht="15.75" customHeight="1" x14ac:dyDescent="0.35">
      <c r="D348" s="3"/>
      <c r="G348" s="3"/>
    </row>
    <row r="349" spans="4:7" ht="15.75" customHeight="1" x14ac:dyDescent="0.35">
      <c r="D349" s="3"/>
      <c r="G349" s="3"/>
    </row>
    <row r="350" spans="4:7" ht="15.75" customHeight="1" x14ac:dyDescent="0.35">
      <c r="D350" s="3"/>
      <c r="G350" s="3"/>
    </row>
    <row r="351" spans="4:7" ht="15.75" customHeight="1" x14ac:dyDescent="0.35">
      <c r="D351" s="3"/>
      <c r="G351" s="3"/>
    </row>
    <row r="352" spans="4:7" ht="15.75" customHeight="1" x14ac:dyDescent="0.35">
      <c r="D352" s="3"/>
      <c r="G352" s="3"/>
    </row>
    <row r="353" spans="4:7" ht="15.75" customHeight="1" x14ac:dyDescent="0.35">
      <c r="D353" s="3"/>
      <c r="G353" s="3"/>
    </row>
    <row r="354" spans="4:7" ht="15.75" customHeight="1" x14ac:dyDescent="0.35">
      <c r="D354" s="3"/>
      <c r="G354" s="3"/>
    </row>
    <row r="355" spans="4:7" ht="15.75" customHeight="1" x14ac:dyDescent="0.35">
      <c r="D355" s="3"/>
      <c r="G355" s="3"/>
    </row>
    <row r="356" spans="4:7" ht="15.75" customHeight="1" x14ac:dyDescent="0.35">
      <c r="D356" s="3"/>
      <c r="G356" s="3"/>
    </row>
    <row r="357" spans="4:7" ht="15.75" customHeight="1" x14ac:dyDescent="0.35">
      <c r="D357" s="3"/>
      <c r="G357" s="3"/>
    </row>
    <row r="358" spans="4:7" ht="15.75" customHeight="1" x14ac:dyDescent="0.35">
      <c r="D358" s="3"/>
      <c r="G358" s="3"/>
    </row>
    <row r="359" spans="4:7" ht="15.75" customHeight="1" x14ac:dyDescent="0.35">
      <c r="D359" s="3"/>
      <c r="G359" s="3"/>
    </row>
    <row r="360" spans="4:7" ht="15.75" customHeight="1" x14ac:dyDescent="0.35">
      <c r="D360" s="3"/>
      <c r="G360" s="3"/>
    </row>
    <row r="361" spans="4:7" ht="15.75" customHeight="1" x14ac:dyDescent="0.35">
      <c r="D361" s="3"/>
      <c r="G361" s="3"/>
    </row>
    <row r="362" spans="4:7" ht="15.75" customHeight="1" x14ac:dyDescent="0.35">
      <c r="D362" s="3"/>
      <c r="G362" s="3"/>
    </row>
    <row r="363" spans="4:7" ht="15.75" customHeight="1" x14ac:dyDescent="0.35">
      <c r="D363" s="3"/>
      <c r="G363" s="3"/>
    </row>
    <row r="364" spans="4:7" ht="15.75" customHeight="1" x14ac:dyDescent="0.35">
      <c r="D364" s="3"/>
      <c r="G364" s="3"/>
    </row>
    <row r="365" spans="4:7" ht="15.75" customHeight="1" x14ac:dyDescent="0.35">
      <c r="D365" s="3"/>
      <c r="G365" s="3"/>
    </row>
    <row r="366" spans="4:7" ht="15.75" customHeight="1" x14ac:dyDescent="0.35">
      <c r="D366" s="3"/>
      <c r="G366" s="3"/>
    </row>
    <row r="367" spans="4:7" ht="15.75" customHeight="1" x14ac:dyDescent="0.35">
      <c r="D367" s="3"/>
      <c r="G367" s="3"/>
    </row>
    <row r="368" spans="4:7" ht="15.75" customHeight="1" x14ac:dyDescent="0.35">
      <c r="D368" s="3"/>
      <c r="G368" s="3"/>
    </row>
    <row r="369" spans="4:7" ht="15.75" customHeight="1" x14ac:dyDescent="0.35">
      <c r="D369" s="3"/>
      <c r="G369" s="3"/>
    </row>
    <row r="370" spans="4:7" ht="15.75" customHeight="1" x14ac:dyDescent="0.35">
      <c r="D370" s="3"/>
      <c r="G370" s="3"/>
    </row>
    <row r="371" spans="4:7" ht="15.75" customHeight="1" x14ac:dyDescent="0.35">
      <c r="D371" s="3"/>
      <c r="G371" s="3"/>
    </row>
    <row r="372" spans="4:7" ht="15.75" customHeight="1" x14ac:dyDescent="0.35">
      <c r="D372" s="3"/>
      <c r="G372" s="3"/>
    </row>
    <row r="373" spans="4:7" ht="15.75" customHeight="1" x14ac:dyDescent="0.35">
      <c r="D373" s="3"/>
      <c r="G373" s="3"/>
    </row>
    <row r="374" spans="4:7" ht="15.75" customHeight="1" x14ac:dyDescent="0.35">
      <c r="D374" s="3"/>
      <c r="G374" s="3"/>
    </row>
    <row r="375" spans="4:7" ht="15.75" customHeight="1" x14ac:dyDescent="0.35">
      <c r="D375" s="3"/>
      <c r="G375" s="3"/>
    </row>
    <row r="376" spans="4:7" ht="15.75" customHeight="1" x14ac:dyDescent="0.35">
      <c r="D376" s="3"/>
      <c r="G376" s="3"/>
    </row>
    <row r="377" spans="4:7" ht="15.75" customHeight="1" x14ac:dyDescent="0.35">
      <c r="D377" s="3"/>
      <c r="G377" s="3"/>
    </row>
    <row r="378" spans="4:7" ht="15.75" customHeight="1" x14ac:dyDescent="0.35">
      <c r="D378" s="3"/>
      <c r="G378" s="3"/>
    </row>
    <row r="379" spans="4:7" ht="15.75" customHeight="1" x14ac:dyDescent="0.35">
      <c r="D379" s="3"/>
      <c r="G379" s="3"/>
    </row>
    <row r="380" spans="4:7" ht="15.75" customHeight="1" x14ac:dyDescent="0.35">
      <c r="D380" s="3"/>
      <c r="G380" s="3"/>
    </row>
    <row r="381" spans="4:7" ht="15.75" customHeight="1" x14ac:dyDescent="0.35">
      <c r="D381" s="3"/>
      <c r="G381" s="3"/>
    </row>
    <row r="382" spans="4:7" ht="15.75" customHeight="1" x14ac:dyDescent="0.35">
      <c r="D382" s="3"/>
      <c r="G382" s="3"/>
    </row>
    <row r="383" spans="4:7" ht="15.75" customHeight="1" x14ac:dyDescent="0.35">
      <c r="D383" s="3"/>
      <c r="G383" s="3"/>
    </row>
    <row r="384" spans="4:7" ht="15.75" customHeight="1" x14ac:dyDescent="0.35">
      <c r="D384" s="3"/>
      <c r="G384" s="3"/>
    </row>
    <row r="385" spans="4:7" ht="15.75" customHeight="1" x14ac:dyDescent="0.35">
      <c r="D385" s="3"/>
      <c r="G385" s="3"/>
    </row>
    <row r="386" spans="4:7" ht="15.75" customHeight="1" x14ac:dyDescent="0.35">
      <c r="D386" s="3"/>
      <c r="G386" s="3"/>
    </row>
    <row r="387" spans="4:7" ht="15.75" customHeight="1" x14ac:dyDescent="0.35">
      <c r="D387" s="3"/>
      <c r="G387" s="3"/>
    </row>
    <row r="388" spans="4:7" ht="15.75" customHeight="1" x14ac:dyDescent="0.35">
      <c r="D388" s="3"/>
      <c r="G388" s="3"/>
    </row>
    <row r="389" spans="4:7" ht="15.75" customHeight="1" x14ac:dyDescent="0.35">
      <c r="D389" s="3"/>
      <c r="G389" s="3"/>
    </row>
    <row r="390" spans="4:7" ht="15.75" customHeight="1" x14ac:dyDescent="0.35">
      <c r="D390" s="3"/>
      <c r="G390" s="3"/>
    </row>
    <row r="391" spans="4:7" ht="15.75" customHeight="1" x14ac:dyDescent="0.35">
      <c r="D391" s="3"/>
      <c r="G391" s="3"/>
    </row>
    <row r="392" spans="4:7" ht="15.75" customHeight="1" x14ac:dyDescent="0.35">
      <c r="D392" s="3"/>
      <c r="G392" s="3"/>
    </row>
    <row r="393" spans="4:7" ht="15.75" customHeight="1" x14ac:dyDescent="0.35">
      <c r="D393" s="3"/>
      <c r="G393" s="3"/>
    </row>
    <row r="394" spans="4:7" ht="15.75" customHeight="1" x14ac:dyDescent="0.35">
      <c r="D394" s="3"/>
      <c r="G394" s="3"/>
    </row>
    <row r="395" spans="4:7" ht="15.75" customHeight="1" x14ac:dyDescent="0.35">
      <c r="D395" s="3"/>
      <c r="G395" s="3"/>
    </row>
    <row r="396" spans="4:7" ht="15.75" customHeight="1" x14ac:dyDescent="0.35">
      <c r="D396" s="3"/>
      <c r="G396" s="3"/>
    </row>
    <row r="397" spans="4:7" ht="15.75" customHeight="1" x14ac:dyDescent="0.35">
      <c r="D397" s="3"/>
      <c r="G397" s="3"/>
    </row>
    <row r="398" spans="4:7" ht="15.75" customHeight="1" x14ac:dyDescent="0.35">
      <c r="D398" s="3"/>
      <c r="G398" s="3"/>
    </row>
    <row r="399" spans="4:7" ht="15.75" customHeight="1" x14ac:dyDescent="0.35">
      <c r="D399" s="3"/>
      <c r="G399" s="3"/>
    </row>
    <row r="400" spans="4:7" ht="15.75" customHeight="1" x14ac:dyDescent="0.35">
      <c r="D400" s="3"/>
      <c r="G400" s="3"/>
    </row>
    <row r="401" spans="4:7" ht="15.75" customHeight="1" x14ac:dyDescent="0.35">
      <c r="D401" s="3"/>
      <c r="G401" s="3"/>
    </row>
    <row r="402" spans="4:7" ht="15.75" customHeight="1" x14ac:dyDescent="0.35">
      <c r="D402" s="3"/>
      <c r="G402" s="3"/>
    </row>
    <row r="403" spans="4:7" ht="15.75" customHeight="1" x14ac:dyDescent="0.35">
      <c r="D403" s="3"/>
      <c r="G403" s="3"/>
    </row>
    <row r="404" spans="4:7" ht="15.75" customHeight="1" x14ac:dyDescent="0.35">
      <c r="D404" s="3"/>
      <c r="G404" s="3"/>
    </row>
    <row r="405" spans="4:7" ht="15.75" customHeight="1" x14ac:dyDescent="0.35">
      <c r="D405" s="3"/>
      <c r="G405" s="3"/>
    </row>
    <row r="406" spans="4:7" ht="15.75" customHeight="1" x14ac:dyDescent="0.35">
      <c r="D406" s="3"/>
      <c r="G406" s="3"/>
    </row>
    <row r="407" spans="4:7" ht="15.75" customHeight="1" x14ac:dyDescent="0.35">
      <c r="D407" s="3"/>
      <c r="G407" s="3"/>
    </row>
    <row r="408" spans="4:7" ht="15.75" customHeight="1" x14ac:dyDescent="0.35">
      <c r="D408" s="3"/>
      <c r="G408" s="3"/>
    </row>
    <row r="409" spans="4:7" ht="15.75" customHeight="1" x14ac:dyDescent="0.35">
      <c r="D409" s="3"/>
      <c r="G409" s="3"/>
    </row>
    <row r="410" spans="4:7" ht="15.75" customHeight="1" x14ac:dyDescent="0.35">
      <c r="D410" s="3"/>
      <c r="G410" s="3"/>
    </row>
    <row r="411" spans="4:7" ht="15.75" customHeight="1" x14ac:dyDescent="0.35">
      <c r="D411" s="3"/>
      <c r="G411" s="3"/>
    </row>
    <row r="412" spans="4:7" ht="15.75" customHeight="1" x14ac:dyDescent="0.35">
      <c r="D412" s="3"/>
      <c r="G412" s="3"/>
    </row>
    <row r="413" spans="4:7" ht="15.75" customHeight="1" x14ac:dyDescent="0.35">
      <c r="D413" s="3"/>
      <c r="G413" s="3"/>
    </row>
    <row r="414" spans="4:7" ht="15.75" customHeight="1" x14ac:dyDescent="0.35">
      <c r="D414" s="3"/>
      <c r="G414" s="3"/>
    </row>
    <row r="415" spans="4:7" ht="15.75" customHeight="1" x14ac:dyDescent="0.35">
      <c r="D415" s="3"/>
      <c r="G415" s="3"/>
    </row>
    <row r="416" spans="4:7" ht="15.75" customHeight="1" x14ac:dyDescent="0.35">
      <c r="D416" s="3"/>
      <c r="G416" s="3"/>
    </row>
    <row r="417" spans="4:7" ht="15.75" customHeight="1" x14ac:dyDescent="0.35">
      <c r="D417" s="3"/>
      <c r="G417" s="3"/>
    </row>
    <row r="418" spans="4:7" ht="15.75" customHeight="1" x14ac:dyDescent="0.35">
      <c r="D418" s="3"/>
      <c r="G418" s="3"/>
    </row>
    <row r="419" spans="4:7" ht="15.75" customHeight="1" x14ac:dyDescent="0.35">
      <c r="D419" s="3"/>
      <c r="G419" s="3"/>
    </row>
    <row r="420" spans="4:7" ht="15.75" customHeight="1" x14ac:dyDescent="0.35">
      <c r="D420" s="3"/>
      <c r="G420" s="3"/>
    </row>
    <row r="421" spans="4:7" ht="15.75" customHeight="1" x14ac:dyDescent="0.35">
      <c r="D421" s="3"/>
      <c r="G421" s="3"/>
    </row>
    <row r="422" spans="4:7" ht="15.75" customHeight="1" x14ac:dyDescent="0.35">
      <c r="D422" s="3"/>
      <c r="G422" s="3"/>
    </row>
    <row r="423" spans="4:7" ht="15.75" customHeight="1" x14ac:dyDescent="0.35">
      <c r="D423" s="3"/>
      <c r="G423" s="3"/>
    </row>
    <row r="424" spans="4:7" ht="15.75" customHeight="1" x14ac:dyDescent="0.35">
      <c r="D424" s="3"/>
      <c r="G424" s="3"/>
    </row>
    <row r="425" spans="4:7" ht="15.75" customHeight="1" x14ac:dyDescent="0.35">
      <c r="D425" s="3"/>
      <c r="G425" s="3"/>
    </row>
    <row r="426" spans="4:7" ht="15.75" customHeight="1" x14ac:dyDescent="0.35">
      <c r="D426" s="3"/>
      <c r="G426" s="3"/>
    </row>
    <row r="427" spans="4:7" ht="15.75" customHeight="1" x14ac:dyDescent="0.35">
      <c r="D427" s="3"/>
      <c r="G427" s="3"/>
    </row>
    <row r="428" spans="4:7" ht="15.75" customHeight="1" x14ac:dyDescent="0.35">
      <c r="D428" s="3"/>
      <c r="G428" s="3"/>
    </row>
    <row r="429" spans="4:7" ht="15.75" customHeight="1" x14ac:dyDescent="0.35">
      <c r="D429" s="3"/>
      <c r="G429" s="3"/>
    </row>
    <row r="430" spans="4:7" ht="15.75" customHeight="1" x14ac:dyDescent="0.35">
      <c r="D430" s="3"/>
      <c r="G430" s="3"/>
    </row>
    <row r="431" spans="4:7" ht="15.75" customHeight="1" x14ac:dyDescent="0.35">
      <c r="D431" s="3"/>
      <c r="G431" s="3"/>
    </row>
    <row r="432" spans="4:7" ht="15.75" customHeight="1" x14ac:dyDescent="0.35">
      <c r="D432" s="3"/>
      <c r="G432" s="3"/>
    </row>
    <row r="433" spans="4:7" ht="15.75" customHeight="1" x14ac:dyDescent="0.35">
      <c r="D433" s="3"/>
      <c r="G433" s="3"/>
    </row>
    <row r="434" spans="4:7" ht="15.75" customHeight="1" x14ac:dyDescent="0.35">
      <c r="D434" s="3"/>
      <c r="G434" s="3"/>
    </row>
    <row r="435" spans="4:7" ht="15.75" customHeight="1" x14ac:dyDescent="0.35">
      <c r="D435" s="3"/>
      <c r="G435" s="3"/>
    </row>
    <row r="436" spans="4:7" ht="15.75" customHeight="1" x14ac:dyDescent="0.35">
      <c r="D436" s="3"/>
      <c r="G436" s="3"/>
    </row>
    <row r="437" spans="4:7" ht="15.75" customHeight="1" x14ac:dyDescent="0.35">
      <c r="D437" s="3"/>
      <c r="G437" s="3"/>
    </row>
    <row r="438" spans="4:7" ht="15.75" customHeight="1" x14ac:dyDescent="0.35">
      <c r="D438" s="3"/>
      <c r="G438" s="3"/>
    </row>
    <row r="439" spans="4:7" ht="15.75" customHeight="1" x14ac:dyDescent="0.35">
      <c r="D439" s="3"/>
      <c r="G439" s="3"/>
    </row>
    <row r="440" spans="4:7" ht="15.75" customHeight="1" x14ac:dyDescent="0.35">
      <c r="D440" s="3"/>
      <c r="G440" s="3"/>
    </row>
    <row r="441" spans="4:7" ht="15.75" customHeight="1" x14ac:dyDescent="0.35">
      <c r="D441" s="3"/>
      <c r="G441" s="3"/>
    </row>
    <row r="442" spans="4:7" ht="15.75" customHeight="1" x14ac:dyDescent="0.35">
      <c r="D442" s="3"/>
      <c r="G442" s="3"/>
    </row>
    <row r="443" spans="4:7" ht="15.75" customHeight="1" x14ac:dyDescent="0.35">
      <c r="D443" s="3"/>
      <c r="G443" s="3"/>
    </row>
    <row r="444" spans="4:7" ht="15.75" customHeight="1" x14ac:dyDescent="0.35">
      <c r="D444" s="3"/>
      <c r="G444" s="3"/>
    </row>
    <row r="445" spans="4:7" ht="15.75" customHeight="1" x14ac:dyDescent="0.35">
      <c r="D445" s="3"/>
      <c r="G445" s="3"/>
    </row>
    <row r="446" spans="4:7" ht="15.75" customHeight="1" x14ac:dyDescent="0.35">
      <c r="D446" s="3"/>
      <c r="G446" s="3"/>
    </row>
    <row r="447" spans="4:7" ht="15.75" customHeight="1" x14ac:dyDescent="0.35">
      <c r="D447" s="3"/>
      <c r="G447" s="3"/>
    </row>
    <row r="448" spans="4:7" ht="15.75" customHeight="1" x14ac:dyDescent="0.35">
      <c r="D448" s="3"/>
      <c r="G448" s="3"/>
    </row>
    <row r="449" spans="4:7" ht="15.75" customHeight="1" x14ac:dyDescent="0.35">
      <c r="D449" s="3"/>
      <c r="G449" s="3"/>
    </row>
    <row r="450" spans="4:7" ht="15.75" customHeight="1" x14ac:dyDescent="0.35">
      <c r="D450" s="3"/>
      <c r="G450" s="3"/>
    </row>
    <row r="451" spans="4:7" ht="15.75" customHeight="1" x14ac:dyDescent="0.35">
      <c r="D451" s="3"/>
      <c r="G451" s="3"/>
    </row>
    <row r="452" spans="4:7" ht="15.75" customHeight="1" x14ac:dyDescent="0.35">
      <c r="D452" s="3"/>
      <c r="G452" s="3"/>
    </row>
    <row r="453" spans="4:7" ht="15.75" customHeight="1" x14ac:dyDescent="0.35">
      <c r="D453" s="3"/>
      <c r="G453" s="3"/>
    </row>
    <row r="454" spans="4:7" ht="15.75" customHeight="1" x14ac:dyDescent="0.35">
      <c r="D454" s="3"/>
      <c r="G454" s="3"/>
    </row>
    <row r="455" spans="4:7" ht="15.75" customHeight="1" x14ac:dyDescent="0.35">
      <c r="D455" s="3"/>
      <c r="G455" s="3"/>
    </row>
    <row r="456" spans="4:7" ht="15.75" customHeight="1" x14ac:dyDescent="0.35">
      <c r="D456" s="3"/>
      <c r="G456" s="3"/>
    </row>
    <row r="457" spans="4:7" ht="15.75" customHeight="1" x14ac:dyDescent="0.35">
      <c r="D457" s="3"/>
      <c r="G457" s="3"/>
    </row>
    <row r="458" spans="4:7" ht="15.75" customHeight="1" x14ac:dyDescent="0.35">
      <c r="D458" s="3"/>
      <c r="G458" s="3"/>
    </row>
    <row r="459" spans="4:7" ht="15.75" customHeight="1" x14ac:dyDescent="0.35">
      <c r="D459" s="3"/>
      <c r="G459" s="3"/>
    </row>
    <row r="460" spans="4:7" ht="15.75" customHeight="1" x14ac:dyDescent="0.35">
      <c r="D460" s="3"/>
      <c r="G460" s="3"/>
    </row>
    <row r="461" spans="4:7" ht="15.75" customHeight="1" x14ac:dyDescent="0.35">
      <c r="D461" s="3"/>
      <c r="G461" s="3"/>
    </row>
    <row r="462" spans="4:7" ht="15.75" customHeight="1" x14ac:dyDescent="0.35">
      <c r="D462" s="3"/>
      <c r="G462" s="3"/>
    </row>
    <row r="463" spans="4:7" ht="15.75" customHeight="1" x14ac:dyDescent="0.35">
      <c r="D463" s="3"/>
      <c r="G463" s="3"/>
    </row>
    <row r="464" spans="4:7" ht="15.75" customHeight="1" x14ac:dyDescent="0.35">
      <c r="D464" s="3"/>
      <c r="G464" s="3"/>
    </row>
    <row r="465" spans="4:7" ht="15.75" customHeight="1" x14ac:dyDescent="0.35">
      <c r="D465" s="3"/>
      <c r="G465" s="3"/>
    </row>
    <row r="466" spans="4:7" ht="15.75" customHeight="1" x14ac:dyDescent="0.35">
      <c r="D466" s="3"/>
      <c r="G466" s="3"/>
    </row>
    <row r="467" spans="4:7" ht="15.75" customHeight="1" x14ac:dyDescent="0.35">
      <c r="D467" s="3"/>
      <c r="G467" s="3"/>
    </row>
    <row r="468" spans="4:7" ht="15.75" customHeight="1" x14ac:dyDescent="0.35">
      <c r="D468" s="3"/>
      <c r="G468" s="3"/>
    </row>
    <row r="469" spans="4:7" ht="15.75" customHeight="1" x14ac:dyDescent="0.35">
      <c r="D469" s="3"/>
      <c r="G469" s="3"/>
    </row>
    <row r="470" spans="4:7" ht="15.75" customHeight="1" x14ac:dyDescent="0.35">
      <c r="D470" s="3"/>
      <c r="G470" s="3"/>
    </row>
    <row r="471" spans="4:7" ht="15.75" customHeight="1" x14ac:dyDescent="0.35">
      <c r="D471" s="3"/>
      <c r="G471" s="3"/>
    </row>
    <row r="472" spans="4:7" ht="15.75" customHeight="1" x14ac:dyDescent="0.35">
      <c r="D472" s="3"/>
      <c r="G472" s="3"/>
    </row>
    <row r="473" spans="4:7" ht="15.75" customHeight="1" x14ac:dyDescent="0.35">
      <c r="D473" s="3"/>
      <c r="G473" s="3"/>
    </row>
    <row r="474" spans="4:7" ht="15.75" customHeight="1" x14ac:dyDescent="0.35">
      <c r="D474" s="3"/>
      <c r="G474" s="3"/>
    </row>
    <row r="475" spans="4:7" ht="15.75" customHeight="1" x14ac:dyDescent="0.35">
      <c r="D475" s="3"/>
      <c r="G475" s="3"/>
    </row>
    <row r="476" spans="4:7" ht="15.75" customHeight="1" x14ac:dyDescent="0.35">
      <c r="D476" s="3"/>
      <c r="G476" s="3"/>
    </row>
    <row r="477" spans="4:7" ht="15.75" customHeight="1" x14ac:dyDescent="0.35">
      <c r="D477" s="3"/>
      <c r="G477" s="3"/>
    </row>
    <row r="478" spans="4:7" ht="15.75" customHeight="1" x14ac:dyDescent="0.35">
      <c r="D478" s="3"/>
      <c r="G478" s="3"/>
    </row>
    <row r="479" spans="4:7" ht="15.75" customHeight="1" x14ac:dyDescent="0.35">
      <c r="D479" s="3"/>
      <c r="G479" s="3"/>
    </row>
    <row r="480" spans="4:7" ht="15.75" customHeight="1" x14ac:dyDescent="0.35">
      <c r="D480" s="3"/>
      <c r="G480" s="3"/>
    </row>
    <row r="481" spans="4:7" ht="15.75" customHeight="1" x14ac:dyDescent="0.35">
      <c r="D481" s="3"/>
      <c r="G481" s="3"/>
    </row>
    <row r="482" spans="4:7" ht="15.75" customHeight="1" x14ac:dyDescent="0.35">
      <c r="D482" s="3"/>
      <c r="G482" s="3"/>
    </row>
    <row r="483" spans="4:7" ht="15.75" customHeight="1" x14ac:dyDescent="0.35">
      <c r="D483" s="3"/>
      <c r="G483" s="3"/>
    </row>
    <row r="484" spans="4:7" ht="15.75" customHeight="1" x14ac:dyDescent="0.35">
      <c r="D484" s="3"/>
      <c r="G484" s="3"/>
    </row>
    <row r="485" spans="4:7" ht="15.75" customHeight="1" x14ac:dyDescent="0.35">
      <c r="D485" s="3"/>
      <c r="G485" s="3"/>
    </row>
    <row r="486" spans="4:7" ht="15.75" customHeight="1" x14ac:dyDescent="0.35">
      <c r="D486" s="3"/>
      <c r="G486" s="3"/>
    </row>
    <row r="487" spans="4:7" ht="15.75" customHeight="1" x14ac:dyDescent="0.35">
      <c r="D487" s="3"/>
      <c r="G487" s="3"/>
    </row>
    <row r="488" spans="4:7" ht="15.75" customHeight="1" x14ac:dyDescent="0.35">
      <c r="D488" s="3"/>
      <c r="G488" s="3"/>
    </row>
    <row r="489" spans="4:7" ht="15.75" customHeight="1" x14ac:dyDescent="0.35">
      <c r="D489" s="3"/>
      <c r="G489" s="3"/>
    </row>
    <row r="490" spans="4:7" ht="15.75" customHeight="1" x14ac:dyDescent="0.35">
      <c r="D490" s="3"/>
      <c r="G490" s="3"/>
    </row>
    <row r="491" spans="4:7" ht="15.75" customHeight="1" x14ac:dyDescent="0.35">
      <c r="D491" s="3"/>
      <c r="G491" s="3"/>
    </row>
    <row r="492" spans="4:7" ht="15.75" customHeight="1" x14ac:dyDescent="0.35">
      <c r="D492" s="3"/>
      <c r="G492" s="3"/>
    </row>
    <row r="493" spans="4:7" ht="15.75" customHeight="1" x14ac:dyDescent="0.35">
      <c r="D493" s="3"/>
      <c r="G493" s="3"/>
    </row>
    <row r="494" spans="4:7" ht="15.75" customHeight="1" x14ac:dyDescent="0.35">
      <c r="D494" s="3"/>
      <c r="G494" s="3"/>
    </row>
    <row r="495" spans="4:7" ht="15.75" customHeight="1" x14ac:dyDescent="0.35">
      <c r="D495" s="3"/>
      <c r="G495" s="3"/>
    </row>
    <row r="496" spans="4:7" ht="15.75" customHeight="1" x14ac:dyDescent="0.35">
      <c r="D496" s="3"/>
      <c r="G496" s="3"/>
    </row>
    <row r="497" spans="4:7" ht="15.75" customHeight="1" x14ac:dyDescent="0.35">
      <c r="D497" s="3"/>
      <c r="G497" s="3"/>
    </row>
    <row r="498" spans="4:7" ht="15.75" customHeight="1" x14ac:dyDescent="0.35">
      <c r="D498" s="3"/>
      <c r="G498" s="3"/>
    </row>
    <row r="499" spans="4:7" ht="15.75" customHeight="1" x14ac:dyDescent="0.35">
      <c r="D499" s="3"/>
      <c r="G499" s="3"/>
    </row>
    <row r="500" spans="4:7" ht="15.75" customHeight="1" x14ac:dyDescent="0.35">
      <c r="D500" s="3"/>
      <c r="G500" s="3"/>
    </row>
    <row r="501" spans="4:7" ht="15.75" customHeight="1" x14ac:dyDescent="0.35">
      <c r="D501" s="3"/>
      <c r="G501" s="3"/>
    </row>
    <row r="502" spans="4:7" ht="15.75" customHeight="1" x14ac:dyDescent="0.35">
      <c r="D502" s="3"/>
      <c r="G502" s="3"/>
    </row>
    <row r="503" spans="4:7" ht="15.75" customHeight="1" x14ac:dyDescent="0.35">
      <c r="D503" s="3"/>
      <c r="G503" s="3"/>
    </row>
    <row r="504" spans="4:7" ht="15.75" customHeight="1" x14ac:dyDescent="0.35">
      <c r="D504" s="3"/>
      <c r="G504" s="3"/>
    </row>
    <row r="505" spans="4:7" ht="15.75" customHeight="1" x14ac:dyDescent="0.35">
      <c r="D505" s="3"/>
      <c r="G505" s="3"/>
    </row>
    <row r="506" spans="4:7" ht="15.75" customHeight="1" x14ac:dyDescent="0.35">
      <c r="D506" s="3"/>
      <c r="G506" s="3"/>
    </row>
    <row r="507" spans="4:7" ht="15.75" customHeight="1" x14ac:dyDescent="0.35">
      <c r="D507" s="3"/>
      <c r="G507" s="3"/>
    </row>
    <row r="508" spans="4:7" ht="15.75" customHeight="1" x14ac:dyDescent="0.35">
      <c r="D508" s="3"/>
      <c r="G508" s="3"/>
    </row>
    <row r="509" spans="4:7" ht="15.75" customHeight="1" x14ac:dyDescent="0.35">
      <c r="D509" s="3"/>
      <c r="G509" s="3"/>
    </row>
    <row r="510" spans="4:7" ht="15.75" customHeight="1" x14ac:dyDescent="0.35">
      <c r="D510" s="3"/>
      <c r="G510" s="3"/>
    </row>
    <row r="511" spans="4:7" ht="15.75" customHeight="1" x14ac:dyDescent="0.35">
      <c r="D511" s="3"/>
      <c r="G511" s="3"/>
    </row>
    <row r="512" spans="4:7" ht="15.75" customHeight="1" x14ac:dyDescent="0.35">
      <c r="D512" s="3"/>
      <c r="G512" s="3"/>
    </row>
    <row r="513" spans="4:7" ht="15.75" customHeight="1" x14ac:dyDescent="0.35">
      <c r="D513" s="3"/>
      <c r="G513" s="3"/>
    </row>
    <row r="514" spans="4:7" ht="15.75" customHeight="1" x14ac:dyDescent="0.35">
      <c r="D514" s="3"/>
      <c r="G514" s="3"/>
    </row>
    <row r="515" spans="4:7" ht="15.75" customHeight="1" x14ac:dyDescent="0.35">
      <c r="D515" s="3"/>
      <c r="G515" s="3"/>
    </row>
    <row r="516" spans="4:7" ht="15.75" customHeight="1" x14ac:dyDescent="0.35">
      <c r="D516" s="3"/>
      <c r="G516" s="3"/>
    </row>
    <row r="517" spans="4:7" ht="15.75" customHeight="1" x14ac:dyDescent="0.35">
      <c r="D517" s="3"/>
      <c r="G517" s="3"/>
    </row>
    <row r="518" spans="4:7" ht="15.75" customHeight="1" x14ac:dyDescent="0.35">
      <c r="D518" s="3"/>
      <c r="G518" s="3"/>
    </row>
    <row r="519" spans="4:7" ht="15.75" customHeight="1" x14ac:dyDescent="0.35">
      <c r="D519" s="3"/>
      <c r="G519" s="3"/>
    </row>
    <row r="520" spans="4:7" ht="15.75" customHeight="1" x14ac:dyDescent="0.35">
      <c r="D520" s="3"/>
      <c r="G520" s="3"/>
    </row>
    <row r="521" spans="4:7" ht="15.75" customHeight="1" x14ac:dyDescent="0.35">
      <c r="D521" s="3"/>
      <c r="G521" s="3"/>
    </row>
    <row r="522" spans="4:7" ht="15.75" customHeight="1" x14ac:dyDescent="0.35">
      <c r="D522" s="3"/>
      <c r="G522" s="3"/>
    </row>
    <row r="523" spans="4:7" ht="15.75" customHeight="1" x14ac:dyDescent="0.35">
      <c r="D523" s="3"/>
      <c r="G523" s="3"/>
    </row>
    <row r="524" spans="4:7" ht="15.75" customHeight="1" x14ac:dyDescent="0.35">
      <c r="D524" s="3"/>
      <c r="G524" s="3"/>
    </row>
    <row r="525" spans="4:7" ht="15.75" customHeight="1" x14ac:dyDescent="0.35">
      <c r="D525" s="3"/>
      <c r="G525" s="3"/>
    </row>
    <row r="526" spans="4:7" ht="15.75" customHeight="1" x14ac:dyDescent="0.35">
      <c r="D526" s="3"/>
      <c r="G526" s="3"/>
    </row>
    <row r="527" spans="4:7" ht="15.75" customHeight="1" x14ac:dyDescent="0.35">
      <c r="D527" s="3"/>
      <c r="G527" s="3"/>
    </row>
    <row r="528" spans="4:7" ht="15.75" customHeight="1" x14ac:dyDescent="0.35">
      <c r="D528" s="3"/>
      <c r="G528" s="3"/>
    </row>
    <row r="529" spans="4:7" ht="15.75" customHeight="1" x14ac:dyDescent="0.35">
      <c r="D529" s="3"/>
      <c r="G529" s="3"/>
    </row>
    <row r="530" spans="4:7" ht="15.75" customHeight="1" x14ac:dyDescent="0.35">
      <c r="D530" s="3"/>
      <c r="G530" s="3"/>
    </row>
    <row r="531" spans="4:7" ht="15.75" customHeight="1" x14ac:dyDescent="0.35">
      <c r="D531" s="3"/>
      <c r="G531" s="3"/>
    </row>
    <row r="532" spans="4:7" ht="15.75" customHeight="1" x14ac:dyDescent="0.35">
      <c r="D532" s="3"/>
      <c r="G532" s="3"/>
    </row>
    <row r="533" spans="4:7" ht="15.75" customHeight="1" x14ac:dyDescent="0.35">
      <c r="D533" s="3"/>
      <c r="G533" s="3"/>
    </row>
    <row r="534" spans="4:7" ht="15.75" customHeight="1" x14ac:dyDescent="0.35">
      <c r="D534" s="3"/>
      <c r="G534" s="3"/>
    </row>
    <row r="535" spans="4:7" ht="15.75" customHeight="1" x14ac:dyDescent="0.35">
      <c r="D535" s="3"/>
      <c r="G535" s="3"/>
    </row>
    <row r="536" spans="4:7" ht="15.75" customHeight="1" x14ac:dyDescent="0.35">
      <c r="D536" s="3"/>
      <c r="G536" s="3"/>
    </row>
    <row r="537" spans="4:7" ht="15.75" customHeight="1" x14ac:dyDescent="0.35">
      <c r="D537" s="3"/>
      <c r="G537" s="3"/>
    </row>
    <row r="538" spans="4:7" ht="15.75" customHeight="1" x14ac:dyDescent="0.35">
      <c r="D538" s="3"/>
      <c r="G538" s="3"/>
    </row>
    <row r="539" spans="4:7" ht="15.75" customHeight="1" x14ac:dyDescent="0.35">
      <c r="D539" s="3"/>
      <c r="G539" s="3"/>
    </row>
    <row r="540" spans="4:7" ht="15.75" customHeight="1" x14ac:dyDescent="0.35">
      <c r="D540" s="3"/>
      <c r="G540" s="3"/>
    </row>
    <row r="541" spans="4:7" ht="15.75" customHeight="1" x14ac:dyDescent="0.35">
      <c r="D541" s="3"/>
      <c r="G541" s="3"/>
    </row>
    <row r="542" spans="4:7" ht="15.75" customHeight="1" x14ac:dyDescent="0.35">
      <c r="D542" s="3"/>
      <c r="G542" s="3"/>
    </row>
    <row r="543" spans="4:7" ht="15.75" customHeight="1" x14ac:dyDescent="0.35">
      <c r="D543" s="3"/>
      <c r="G543" s="3"/>
    </row>
    <row r="544" spans="4:7" ht="15.75" customHeight="1" x14ac:dyDescent="0.35">
      <c r="D544" s="3"/>
      <c r="G544" s="3"/>
    </row>
    <row r="545" spans="4:7" ht="15.75" customHeight="1" x14ac:dyDescent="0.35">
      <c r="D545" s="3"/>
      <c r="G545" s="3"/>
    </row>
    <row r="546" spans="4:7" ht="15.75" customHeight="1" x14ac:dyDescent="0.35">
      <c r="D546" s="3"/>
      <c r="G546" s="3"/>
    </row>
    <row r="547" spans="4:7" ht="15.75" customHeight="1" x14ac:dyDescent="0.35">
      <c r="D547" s="3"/>
      <c r="G547" s="3"/>
    </row>
    <row r="548" spans="4:7" ht="15.75" customHeight="1" x14ac:dyDescent="0.35">
      <c r="D548" s="3"/>
      <c r="G548" s="3"/>
    </row>
    <row r="549" spans="4:7" ht="15.75" customHeight="1" x14ac:dyDescent="0.35">
      <c r="D549" s="3"/>
      <c r="G549" s="3"/>
    </row>
    <row r="550" spans="4:7" ht="15.75" customHeight="1" x14ac:dyDescent="0.35">
      <c r="D550" s="3"/>
      <c r="G550" s="3"/>
    </row>
    <row r="551" spans="4:7" ht="15.75" customHeight="1" x14ac:dyDescent="0.35">
      <c r="D551" s="3"/>
      <c r="G551" s="3"/>
    </row>
    <row r="552" spans="4:7" ht="15.75" customHeight="1" x14ac:dyDescent="0.35">
      <c r="D552" s="3"/>
      <c r="G552" s="3"/>
    </row>
    <row r="553" spans="4:7" ht="15.75" customHeight="1" x14ac:dyDescent="0.35">
      <c r="D553" s="3"/>
      <c r="G553" s="3"/>
    </row>
    <row r="554" spans="4:7" ht="15.75" customHeight="1" x14ac:dyDescent="0.35">
      <c r="D554" s="3"/>
      <c r="G554" s="3"/>
    </row>
    <row r="555" spans="4:7" ht="15.75" customHeight="1" x14ac:dyDescent="0.35">
      <c r="D555" s="3"/>
      <c r="G555" s="3"/>
    </row>
    <row r="556" spans="4:7" ht="15.75" customHeight="1" x14ac:dyDescent="0.35">
      <c r="D556" s="3"/>
      <c r="G556" s="3"/>
    </row>
    <row r="557" spans="4:7" ht="15.75" customHeight="1" x14ac:dyDescent="0.35">
      <c r="D557" s="3"/>
      <c r="G557" s="3"/>
    </row>
    <row r="558" spans="4:7" ht="15.75" customHeight="1" x14ac:dyDescent="0.35">
      <c r="D558" s="3"/>
      <c r="G558" s="3"/>
    </row>
    <row r="559" spans="4:7" ht="15.75" customHeight="1" x14ac:dyDescent="0.35">
      <c r="D559" s="3"/>
      <c r="G559" s="3"/>
    </row>
    <row r="560" spans="4:7" ht="15.75" customHeight="1" x14ac:dyDescent="0.35">
      <c r="D560" s="3"/>
      <c r="G560" s="3"/>
    </row>
    <row r="561" spans="4:7" ht="15.75" customHeight="1" x14ac:dyDescent="0.35">
      <c r="D561" s="3"/>
      <c r="G561" s="3"/>
    </row>
    <row r="562" spans="4:7" ht="15.75" customHeight="1" x14ac:dyDescent="0.35">
      <c r="D562" s="3"/>
      <c r="G562" s="3"/>
    </row>
    <row r="563" spans="4:7" ht="15.75" customHeight="1" x14ac:dyDescent="0.35">
      <c r="D563" s="3"/>
      <c r="G563" s="3"/>
    </row>
    <row r="564" spans="4:7" ht="15.75" customHeight="1" x14ac:dyDescent="0.35">
      <c r="D564" s="3"/>
      <c r="G564" s="3"/>
    </row>
    <row r="565" spans="4:7" ht="15.75" customHeight="1" x14ac:dyDescent="0.35">
      <c r="D565" s="3"/>
      <c r="G565" s="3"/>
    </row>
    <row r="566" spans="4:7" ht="15.75" customHeight="1" x14ac:dyDescent="0.35">
      <c r="D566" s="3"/>
      <c r="G566" s="3"/>
    </row>
    <row r="567" spans="4:7" ht="15.75" customHeight="1" x14ac:dyDescent="0.35">
      <c r="D567" s="3"/>
      <c r="G567" s="3"/>
    </row>
    <row r="568" spans="4:7" ht="15.75" customHeight="1" x14ac:dyDescent="0.35">
      <c r="D568" s="3"/>
      <c r="G568" s="3"/>
    </row>
    <row r="569" spans="4:7" ht="15.75" customHeight="1" x14ac:dyDescent="0.35">
      <c r="D569" s="3"/>
      <c r="G569" s="3"/>
    </row>
    <row r="570" spans="4:7" ht="15.75" customHeight="1" x14ac:dyDescent="0.35">
      <c r="D570" s="3"/>
      <c r="G570" s="3"/>
    </row>
    <row r="571" spans="4:7" ht="15.75" customHeight="1" x14ac:dyDescent="0.35">
      <c r="D571" s="3"/>
      <c r="G571" s="3"/>
    </row>
    <row r="572" spans="4:7" ht="15.75" customHeight="1" x14ac:dyDescent="0.35">
      <c r="D572" s="3"/>
      <c r="G572" s="3"/>
    </row>
    <row r="573" spans="4:7" ht="15.75" customHeight="1" x14ac:dyDescent="0.35">
      <c r="D573" s="3"/>
      <c r="G573" s="3"/>
    </row>
    <row r="574" spans="4:7" ht="15.75" customHeight="1" x14ac:dyDescent="0.35">
      <c r="D574" s="3"/>
      <c r="G574" s="3"/>
    </row>
    <row r="575" spans="4:7" ht="15.75" customHeight="1" x14ac:dyDescent="0.35">
      <c r="D575" s="3"/>
      <c r="G575" s="3"/>
    </row>
    <row r="576" spans="4:7" ht="15.75" customHeight="1" x14ac:dyDescent="0.35">
      <c r="D576" s="3"/>
      <c r="G576" s="3"/>
    </row>
    <row r="577" spans="4:7" ht="15.75" customHeight="1" x14ac:dyDescent="0.35">
      <c r="D577" s="3"/>
      <c r="G577" s="3"/>
    </row>
    <row r="578" spans="4:7" ht="15.75" customHeight="1" x14ac:dyDescent="0.35">
      <c r="D578" s="3"/>
      <c r="G578" s="3"/>
    </row>
    <row r="579" spans="4:7" ht="15.75" customHeight="1" x14ac:dyDescent="0.35">
      <c r="D579" s="3"/>
      <c r="G579" s="3"/>
    </row>
    <row r="580" spans="4:7" ht="15.75" customHeight="1" x14ac:dyDescent="0.35">
      <c r="D580" s="3"/>
      <c r="G580" s="3"/>
    </row>
    <row r="581" spans="4:7" ht="15.75" customHeight="1" x14ac:dyDescent="0.35">
      <c r="D581" s="3"/>
      <c r="G581" s="3"/>
    </row>
    <row r="582" spans="4:7" ht="15.75" customHeight="1" x14ac:dyDescent="0.35">
      <c r="D582" s="3"/>
      <c r="G582" s="3"/>
    </row>
    <row r="583" spans="4:7" ht="15.75" customHeight="1" x14ac:dyDescent="0.35">
      <c r="D583" s="3"/>
      <c r="G583" s="3"/>
    </row>
    <row r="584" spans="4:7" ht="15.75" customHeight="1" x14ac:dyDescent="0.35">
      <c r="D584" s="3"/>
      <c r="G584" s="3"/>
    </row>
    <row r="585" spans="4:7" ht="15.75" customHeight="1" x14ac:dyDescent="0.35">
      <c r="D585" s="3"/>
      <c r="G585" s="3"/>
    </row>
    <row r="586" spans="4:7" ht="15.75" customHeight="1" x14ac:dyDescent="0.35">
      <c r="D586" s="3"/>
      <c r="G586" s="3"/>
    </row>
    <row r="587" spans="4:7" ht="15.75" customHeight="1" x14ac:dyDescent="0.35">
      <c r="D587" s="3"/>
      <c r="G587" s="3"/>
    </row>
    <row r="588" spans="4:7" ht="15.75" customHeight="1" x14ac:dyDescent="0.35">
      <c r="D588" s="3"/>
      <c r="G588" s="3"/>
    </row>
    <row r="589" spans="4:7" ht="15.75" customHeight="1" x14ac:dyDescent="0.35">
      <c r="D589" s="3"/>
      <c r="G589" s="3"/>
    </row>
    <row r="590" spans="4:7" ht="15.75" customHeight="1" x14ac:dyDescent="0.35">
      <c r="D590" s="3"/>
      <c r="G590" s="3"/>
    </row>
    <row r="591" spans="4:7" ht="15.75" customHeight="1" x14ac:dyDescent="0.35">
      <c r="D591" s="3"/>
      <c r="G591" s="3"/>
    </row>
    <row r="592" spans="4:7" ht="15.75" customHeight="1" x14ac:dyDescent="0.35">
      <c r="D592" s="3"/>
      <c r="G592" s="3"/>
    </row>
    <row r="593" spans="4:7" ht="15.75" customHeight="1" x14ac:dyDescent="0.35">
      <c r="D593" s="3"/>
      <c r="G593" s="3"/>
    </row>
    <row r="594" spans="4:7" ht="15.75" customHeight="1" x14ac:dyDescent="0.35">
      <c r="D594" s="3"/>
      <c r="G594" s="3"/>
    </row>
    <row r="595" spans="4:7" ht="15.75" customHeight="1" x14ac:dyDescent="0.35">
      <c r="D595" s="3"/>
      <c r="G595" s="3"/>
    </row>
    <row r="596" spans="4:7" ht="15.75" customHeight="1" x14ac:dyDescent="0.35">
      <c r="D596" s="3"/>
      <c r="G596" s="3"/>
    </row>
    <row r="597" spans="4:7" ht="15.75" customHeight="1" x14ac:dyDescent="0.35">
      <c r="D597" s="3"/>
      <c r="G597" s="3"/>
    </row>
    <row r="598" spans="4:7" ht="15.75" customHeight="1" x14ac:dyDescent="0.35">
      <c r="D598" s="3"/>
      <c r="G598" s="3"/>
    </row>
    <row r="599" spans="4:7" ht="15.75" customHeight="1" x14ac:dyDescent="0.35">
      <c r="D599" s="3"/>
      <c r="G599" s="3"/>
    </row>
    <row r="600" spans="4:7" ht="15.75" customHeight="1" x14ac:dyDescent="0.35">
      <c r="D600" s="3"/>
      <c r="G600" s="3"/>
    </row>
    <row r="601" spans="4:7" ht="15.75" customHeight="1" x14ac:dyDescent="0.35">
      <c r="D601" s="3"/>
      <c r="G601" s="3"/>
    </row>
    <row r="602" spans="4:7" ht="15.75" customHeight="1" x14ac:dyDescent="0.35">
      <c r="D602" s="3"/>
      <c r="G602" s="3"/>
    </row>
    <row r="603" spans="4:7" ht="15.75" customHeight="1" x14ac:dyDescent="0.35">
      <c r="D603" s="3"/>
      <c r="G603" s="3"/>
    </row>
    <row r="604" spans="4:7" ht="15.75" customHeight="1" x14ac:dyDescent="0.35">
      <c r="D604" s="3"/>
      <c r="G604" s="3"/>
    </row>
    <row r="605" spans="4:7" ht="15.75" customHeight="1" x14ac:dyDescent="0.35">
      <c r="D605" s="3"/>
      <c r="G605" s="3"/>
    </row>
    <row r="606" spans="4:7" ht="15.75" customHeight="1" x14ac:dyDescent="0.35">
      <c r="D606" s="3"/>
      <c r="G606" s="3"/>
    </row>
    <row r="607" spans="4:7" ht="15.75" customHeight="1" x14ac:dyDescent="0.35">
      <c r="D607" s="3"/>
      <c r="G607" s="3"/>
    </row>
    <row r="608" spans="4:7" ht="15.75" customHeight="1" x14ac:dyDescent="0.35">
      <c r="D608" s="3"/>
      <c r="G608" s="3"/>
    </row>
    <row r="609" spans="4:7" ht="15.75" customHeight="1" x14ac:dyDescent="0.35">
      <c r="D609" s="3"/>
      <c r="G609" s="3"/>
    </row>
    <row r="610" spans="4:7" ht="15.75" customHeight="1" x14ac:dyDescent="0.35">
      <c r="D610" s="3"/>
      <c r="G610" s="3"/>
    </row>
    <row r="611" spans="4:7" ht="15.75" customHeight="1" x14ac:dyDescent="0.35">
      <c r="D611" s="3"/>
      <c r="G611" s="3"/>
    </row>
    <row r="612" spans="4:7" ht="15.75" customHeight="1" x14ac:dyDescent="0.35">
      <c r="D612" s="3"/>
      <c r="G612" s="3"/>
    </row>
    <row r="613" spans="4:7" ht="15.75" customHeight="1" x14ac:dyDescent="0.35">
      <c r="D613" s="3"/>
      <c r="G613" s="3"/>
    </row>
    <row r="614" spans="4:7" ht="15.75" customHeight="1" x14ac:dyDescent="0.35">
      <c r="D614" s="3"/>
      <c r="G614" s="3"/>
    </row>
    <row r="615" spans="4:7" ht="15.75" customHeight="1" x14ac:dyDescent="0.35">
      <c r="D615" s="3"/>
      <c r="G615" s="3"/>
    </row>
    <row r="616" spans="4:7" ht="15.75" customHeight="1" x14ac:dyDescent="0.35">
      <c r="D616" s="3"/>
      <c r="G616" s="3"/>
    </row>
    <row r="617" spans="4:7" ht="15.75" customHeight="1" x14ac:dyDescent="0.35">
      <c r="D617" s="3"/>
      <c r="G617" s="3"/>
    </row>
    <row r="618" spans="4:7" ht="15.75" customHeight="1" x14ac:dyDescent="0.35">
      <c r="D618" s="3"/>
      <c r="G618" s="3"/>
    </row>
    <row r="619" spans="4:7" ht="15.75" customHeight="1" x14ac:dyDescent="0.35">
      <c r="D619" s="3"/>
      <c r="G619" s="3"/>
    </row>
    <row r="620" spans="4:7" ht="15.75" customHeight="1" x14ac:dyDescent="0.35">
      <c r="D620" s="3"/>
      <c r="G620" s="3"/>
    </row>
    <row r="621" spans="4:7" ht="15.75" customHeight="1" x14ac:dyDescent="0.35">
      <c r="D621" s="3"/>
      <c r="G621" s="3"/>
    </row>
    <row r="622" spans="4:7" ht="15.75" customHeight="1" x14ac:dyDescent="0.35">
      <c r="D622" s="3"/>
      <c r="G622" s="3"/>
    </row>
    <row r="623" spans="4:7" ht="15.75" customHeight="1" x14ac:dyDescent="0.35">
      <c r="D623" s="3"/>
      <c r="G623" s="3"/>
    </row>
    <row r="624" spans="4:7" ht="15.75" customHeight="1" x14ac:dyDescent="0.35">
      <c r="D624" s="3"/>
      <c r="G624" s="3"/>
    </row>
    <row r="625" spans="4:7" ht="15.75" customHeight="1" x14ac:dyDescent="0.35">
      <c r="D625" s="3"/>
      <c r="G625" s="3"/>
    </row>
    <row r="626" spans="4:7" ht="15.75" customHeight="1" x14ac:dyDescent="0.35">
      <c r="D626" s="3"/>
      <c r="G626" s="3"/>
    </row>
    <row r="627" spans="4:7" ht="15.75" customHeight="1" x14ac:dyDescent="0.35">
      <c r="D627" s="3"/>
      <c r="G627" s="3"/>
    </row>
    <row r="628" spans="4:7" ht="15.75" customHeight="1" x14ac:dyDescent="0.35">
      <c r="D628" s="3"/>
      <c r="G628" s="3"/>
    </row>
    <row r="629" spans="4:7" ht="15.75" customHeight="1" x14ac:dyDescent="0.35">
      <c r="D629" s="3"/>
      <c r="G629" s="3"/>
    </row>
    <row r="630" spans="4:7" ht="15.75" customHeight="1" x14ac:dyDescent="0.35">
      <c r="D630" s="3"/>
      <c r="G630" s="3"/>
    </row>
    <row r="631" spans="4:7" ht="15.75" customHeight="1" x14ac:dyDescent="0.35">
      <c r="D631" s="3"/>
      <c r="G631" s="3"/>
    </row>
    <row r="632" spans="4:7" ht="15.75" customHeight="1" x14ac:dyDescent="0.35">
      <c r="D632" s="3"/>
      <c r="G632" s="3"/>
    </row>
    <row r="633" spans="4:7" ht="15.75" customHeight="1" x14ac:dyDescent="0.35">
      <c r="D633" s="3"/>
      <c r="G633" s="3"/>
    </row>
    <row r="634" spans="4:7" ht="15.75" customHeight="1" x14ac:dyDescent="0.35">
      <c r="D634" s="3"/>
      <c r="G634" s="3"/>
    </row>
    <row r="635" spans="4:7" ht="15.75" customHeight="1" x14ac:dyDescent="0.35">
      <c r="D635" s="3"/>
      <c r="G635" s="3"/>
    </row>
    <row r="636" spans="4:7" ht="15.75" customHeight="1" x14ac:dyDescent="0.35">
      <c r="D636" s="3"/>
      <c r="G636" s="3"/>
    </row>
    <row r="637" spans="4:7" ht="15.75" customHeight="1" x14ac:dyDescent="0.35">
      <c r="D637" s="3"/>
      <c r="G637" s="3"/>
    </row>
    <row r="638" spans="4:7" ht="15.75" customHeight="1" x14ac:dyDescent="0.35">
      <c r="D638" s="3"/>
      <c r="G638" s="3"/>
    </row>
    <row r="639" spans="4:7" ht="15.75" customHeight="1" x14ac:dyDescent="0.35">
      <c r="D639" s="3"/>
      <c r="G639" s="3"/>
    </row>
    <row r="640" spans="4:7" ht="15.75" customHeight="1" x14ac:dyDescent="0.35">
      <c r="D640" s="3"/>
      <c r="G640" s="3"/>
    </row>
    <row r="641" spans="4:7" ht="15.75" customHeight="1" x14ac:dyDescent="0.35">
      <c r="D641" s="3"/>
      <c r="G641" s="3"/>
    </row>
    <row r="642" spans="4:7" ht="15.75" customHeight="1" x14ac:dyDescent="0.35">
      <c r="D642" s="3"/>
      <c r="G642" s="3"/>
    </row>
    <row r="643" spans="4:7" ht="15.75" customHeight="1" x14ac:dyDescent="0.35">
      <c r="D643" s="3"/>
      <c r="G643" s="3"/>
    </row>
    <row r="644" spans="4:7" ht="15.75" customHeight="1" x14ac:dyDescent="0.35">
      <c r="D644" s="3"/>
      <c r="G644" s="3"/>
    </row>
    <row r="645" spans="4:7" ht="15.75" customHeight="1" x14ac:dyDescent="0.35">
      <c r="D645" s="3"/>
      <c r="G645" s="3"/>
    </row>
    <row r="646" spans="4:7" ht="15.75" customHeight="1" x14ac:dyDescent="0.35">
      <c r="D646" s="3"/>
      <c r="G646" s="3"/>
    </row>
    <row r="647" spans="4:7" ht="15.75" customHeight="1" x14ac:dyDescent="0.35">
      <c r="D647" s="3"/>
      <c r="G647" s="3"/>
    </row>
    <row r="648" spans="4:7" ht="15.75" customHeight="1" x14ac:dyDescent="0.35">
      <c r="D648" s="3"/>
      <c r="G648" s="3"/>
    </row>
    <row r="649" spans="4:7" ht="15.75" customHeight="1" x14ac:dyDescent="0.35">
      <c r="D649" s="3"/>
      <c r="G649" s="3"/>
    </row>
    <row r="650" spans="4:7" ht="15.75" customHeight="1" x14ac:dyDescent="0.35">
      <c r="D650" s="3"/>
      <c r="G650" s="3"/>
    </row>
    <row r="651" spans="4:7" ht="15.75" customHeight="1" x14ac:dyDescent="0.35">
      <c r="D651" s="3"/>
      <c r="G651" s="3"/>
    </row>
    <row r="652" spans="4:7" ht="15.75" customHeight="1" x14ac:dyDescent="0.35">
      <c r="D652" s="3"/>
      <c r="G652" s="3"/>
    </row>
    <row r="653" spans="4:7" ht="15.75" customHeight="1" x14ac:dyDescent="0.35">
      <c r="D653" s="3"/>
      <c r="G653" s="3"/>
    </row>
    <row r="654" spans="4:7" ht="15.75" customHeight="1" x14ac:dyDescent="0.35">
      <c r="D654" s="3"/>
      <c r="G654" s="3"/>
    </row>
    <row r="655" spans="4:7" ht="15.75" customHeight="1" x14ac:dyDescent="0.35">
      <c r="D655" s="3"/>
      <c r="G655" s="3"/>
    </row>
    <row r="656" spans="4:7" ht="15.75" customHeight="1" x14ac:dyDescent="0.35">
      <c r="D656" s="3"/>
      <c r="G656" s="3"/>
    </row>
    <row r="657" spans="4:7" ht="15.75" customHeight="1" x14ac:dyDescent="0.35">
      <c r="D657" s="3"/>
      <c r="G657" s="3"/>
    </row>
    <row r="658" spans="4:7" ht="15.75" customHeight="1" x14ac:dyDescent="0.35">
      <c r="D658" s="3"/>
      <c r="G658" s="3"/>
    </row>
    <row r="659" spans="4:7" ht="15.75" customHeight="1" x14ac:dyDescent="0.35">
      <c r="D659" s="3"/>
      <c r="G659" s="3"/>
    </row>
    <row r="660" spans="4:7" ht="15.75" customHeight="1" x14ac:dyDescent="0.35">
      <c r="D660" s="3"/>
      <c r="G660" s="3"/>
    </row>
    <row r="661" spans="4:7" ht="15.75" customHeight="1" x14ac:dyDescent="0.35">
      <c r="D661" s="3"/>
      <c r="G661" s="3"/>
    </row>
    <row r="662" spans="4:7" ht="15.75" customHeight="1" x14ac:dyDescent="0.35">
      <c r="D662" s="3"/>
      <c r="G662" s="3"/>
    </row>
    <row r="663" spans="4:7" ht="15.75" customHeight="1" x14ac:dyDescent="0.35">
      <c r="D663" s="3"/>
      <c r="G663" s="3"/>
    </row>
    <row r="664" spans="4:7" ht="15.75" customHeight="1" x14ac:dyDescent="0.35">
      <c r="D664" s="3"/>
      <c r="G664" s="3"/>
    </row>
    <row r="665" spans="4:7" ht="15.75" customHeight="1" x14ac:dyDescent="0.35">
      <c r="D665" s="3"/>
      <c r="G665" s="3"/>
    </row>
    <row r="666" spans="4:7" ht="15.75" customHeight="1" x14ac:dyDescent="0.35">
      <c r="D666" s="3"/>
      <c r="G666" s="3"/>
    </row>
    <row r="667" spans="4:7" ht="15.75" customHeight="1" x14ac:dyDescent="0.35">
      <c r="D667" s="3"/>
      <c r="G667" s="3"/>
    </row>
    <row r="668" spans="4:7" ht="15.75" customHeight="1" x14ac:dyDescent="0.35">
      <c r="D668" s="3"/>
      <c r="G668" s="3"/>
    </row>
    <row r="669" spans="4:7" ht="15.75" customHeight="1" x14ac:dyDescent="0.35">
      <c r="D669" s="3"/>
      <c r="G669" s="3"/>
    </row>
    <row r="670" spans="4:7" ht="15.75" customHeight="1" x14ac:dyDescent="0.35">
      <c r="D670" s="3"/>
      <c r="G670" s="3"/>
    </row>
    <row r="671" spans="4:7" ht="15.75" customHeight="1" x14ac:dyDescent="0.35">
      <c r="D671" s="3"/>
      <c r="G671" s="3"/>
    </row>
    <row r="672" spans="4:7" ht="15.75" customHeight="1" x14ac:dyDescent="0.35">
      <c r="D672" s="3"/>
      <c r="G672" s="3"/>
    </row>
    <row r="673" spans="4:7" ht="15.75" customHeight="1" x14ac:dyDescent="0.35">
      <c r="D673" s="3"/>
      <c r="G673" s="3"/>
    </row>
    <row r="674" spans="4:7" ht="15.75" customHeight="1" x14ac:dyDescent="0.35">
      <c r="D674" s="3"/>
      <c r="G674" s="3"/>
    </row>
    <row r="675" spans="4:7" ht="15.75" customHeight="1" x14ac:dyDescent="0.35">
      <c r="D675" s="3"/>
      <c r="G675" s="3"/>
    </row>
    <row r="676" spans="4:7" ht="15.75" customHeight="1" x14ac:dyDescent="0.35">
      <c r="D676" s="3"/>
      <c r="G676" s="3"/>
    </row>
    <row r="677" spans="4:7" ht="15.75" customHeight="1" x14ac:dyDescent="0.35">
      <c r="D677" s="3"/>
      <c r="G677" s="3"/>
    </row>
    <row r="678" spans="4:7" ht="15.75" customHeight="1" x14ac:dyDescent="0.35">
      <c r="D678" s="3"/>
      <c r="G678" s="3"/>
    </row>
    <row r="679" spans="4:7" ht="15.75" customHeight="1" x14ac:dyDescent="0.35">
      <c r="D679" s="3"/>
      <c r="G679" s="3"/>
    </row>
    <row r="680" spans="4:7" ht="15.75" customHeight="1" x14ac:dyDescent="0.35">
      <c r="D680" s="3"/>
      <c r="G680" s="3"/>
    </row>
    <row r="681" spans="4:7" ht="15.75" customHeight="1" x14ac:dyDescent="0.35">
      <c r="D681" s="3"/>
      <c r="G681" s="3"/>
    </row>
    <row r="682" spans="4:7" ht="15.75" customHeight="1" x14ac:dyDescent="0.35">
      <c r="D682" s="3"/>
      <c r="G682" s="3"/>
    </row>
    <row r="683" spans="4:7" ht="15.75" customHeight="1" x14ac:dyDescent="0.35">
      <c r="D683" s="3"/>
      <c r="G683" s="3"/>
    </row>
    <row r="684" spans="4:7" ht="15.75" customHeight="1" x14ac:dyDescent="0.35">
      <c r="D684" s="3"/>
      <c r="G684" s="3"/>
    </row>
    <row r="685" spans="4:7" ht="15.75" customHeight="1" x14ac:dyDescent="0.35">
      <c r="D685" s="3"/>
      <c r="G685" s="3"/>
    </row>
    <row r="686" spans="4:7" ht="15.75" customHeight="1" x14ac:dyDescent="0.35">
      <c r="D686" s="3"/>
      <c r="G686" s="3"/>
    </row>
    <row r="687" spans="4:7" ht="15.75" customHeight="1" x14ac:dyDescent="0.35">
      <c r="D687" s="3"/>
      <c r="G687" s="3"/>
    </row>
    <row r="688" spans="4:7" ht="15.75" customHeight="1" x14ac:dyDescent="0.35">
      <c r="D688" s="3"/>
      <c r="G688" s="3"/>
    </row>
    <row r="689" spans="4:7" ht="15.75" customHeight="1" x14ac:dyDescent="0.35">
      <c r="D689" s="3"/>
      <c r="G689" s="3"/>
    </row>
    <row r="690" spans="4:7" ht="15.75" customHeight="1" x14ac:dyDescent="0.35">
      <c r="D690" s="3"/>
      <c r="G690" s="3"/>
    </row>
    <row r="691" spans="4:7" ht="15.75" customHeight="1" x14ac:dyDescent="0.35">
      <c r="D691" s="3"/>
      <c r="G691" s="3"/>
    </row>
    <row r="692" spans="4:7" ht="15.75" customHeight="1" x14ac:dyDescent="0.35">
      <c r="D692" s="3"/>
      <c r="G692" s="3"/>
    </row>
    <row r="693" spans="4:7" ht="15.75" customHeight="1" x14ac:dyDescent="0.35">
      <c r="D693" s="3"/>
      <c r="G693" s="3"/>
    </row>
    <row r="694" spans="4:7" ht="15.75" customHeight="1" x14ac:dyDescent="0.35">
      <c r="D694" s="3"/>
      <c r="G694" s="3"/>
    </row>
    <row r="695" spans="4:7" ht="15.75" customHeight="1" x14ac:dyDescent="0.35">
      <c r="D695" s="3"/>
      <c r="G695" s="3"/>
    </row>
    <row r="696" spans="4:7" ht="15.75" customHeight="1" x14ac:dyDescent="0.35">
      <c r="D696" s="3"/>
      <c r="G696" s="3"/>
    </row>
    <row r="697" spans="4:7" ht="15.75" customHeight="1" x14ac:dyDescent="0.35">
      <c r="D697" s="3"/>
      <c r="G697" s="3"/>
    </row>
    <row r="698" spans="4:7" ht="15.75" customHeight="1" x14ac:dyDescent="0.35">
      <c r="D698" s="3"/>
      <c r="G698" s="3"/>
    </row>
    <row r="699" spans="4:7" ht="15.75" customHeight="1" x14ac:dyDescent="0.35">
      <c r="D699" s="3"/>
      <c r="G699" s="3"/>
    </row>
    <row r="700" spans="4:7" ht="15.75" customHeight="1" x14ac:dyDescent="0.35">
      <c r="D700" s="3"/>
      <c r="G700" s="3"/>
    </row>
    <row r="701" spans="4:7" ht="15.75" customHeight="1" x14ac:dyDescent="0.35">
      <c r="D701" s="3"/>
      <c r="G701" s="3"/>
    </row>
    <row r="702" spans="4:7" ht="15.75" customHeight="1" x14ac:dyDescent="0.35">
      <c r="D702" s="3"/>
      <c r="G702" s="3"/>
    </row>
    <row r="703" spans="4:7" ht="15.75" customHeight="1" x14ac:dyDescent="0.35">
      <c r="D703" s="3"/>
      <c r="G703" s="3"/>
    </row>
    <row r="704" spans="4:7" ht="15.75" customHeight="1" x14ac:dyDescent="0.35">
      <c r="D704" s="3"/>
      <c r="G704" s="3"/>
    </row>
    <row r="705" spans="4:7" ht="15.75" customHeight="1" x14ac:dyDescent="0.35">
      <c r="D705" s="3"/>
      <c r="G705" s="3"/>
    </row>
    <row r="706" spans="4:7" ht="15.75" customHeight="1" x14ac:dyDescent="0.35">
      <c r="D706" s="3"/>
      <c r="G706" s="3"/>
    </row>
    <row r="707" spans="4:7" ht="15.75" customHeight="1" x14ac:dyDescent="0.35">
      <c r="D707" s="3"/>
      <c r="G707" s="3"/>
    </row>
    <row r="708" spans="4:7" ht="15.75" customHeight="1" x14ac:dyDescent="0.35">
      <c r="D708" s="3"/>
      <c r="G708" s="3"/>
    </row>
    <row r="709" spans="4:7" ht="15.75" customHeight="1" x14ac:dyDescent="0.35">
      <c r="D709" s="3"/>
      <c r="G709" s="3"/>
    </row>
    <row r="710" spans="4:7" ht="15.75" customHeight="1" x14ac:dyDescent="0.35">
      <c r="D710" s="3"/>
      <c r="G710" s="3"/>
    </row>
    <row r="711" spans="4:7" ht="15.75" customHeight="1" x14ac:dyDescent="0.35">
      <c r="D711" s="3"/>
      <c r="G711" s="3"/>
    </row>
    <row r="712" spans="4:7" ht="15.75" customHeight="1" x14ac:dyDescent="0.35">
      <c r="D712" s="3"/>
      <c r="G712" s="3"/>
    </row>
    <row r="713" spans="4:7" ht="15.75" customHeight="1" x14ac:dyDescent="0.35">
      <c r="D713" s="3"/>
      <c r="G713" s="3"/>
    </row>
    <row r="714" spans="4:7" ht="15.75" customHeight="1" x14ac:dyDescent="0.35">
      <c r="D714" s="3"/>
      <c r="G714" s="3"/>
    </row>
    <row r="715" spans="4:7" ht="15.75" customHeight="1" x14ac:dyDescent="0.35">
      <c r="D715" s="3"/>
      <c r="G715" s="3"/>
    </row>
    <row r="716" spans="4:7" ht="15.75" customHeight="1" x14ac:dyDescent="0.35">
      <c r="D716" s="3"/>
      <c r="G716" s="3"/>
    </row>
    <row r="717" spans="4:7" ht="15.75" customHeight="1" x14ac:dyDescent="0.35">
      <c r="D717" s="3"/>
      <c r="G717" s="3"/>
    </row>
    <row r="718" spans="4:7" ht="15.75" customHeight="1" x14ac:dyDescent="0.35">
      <c r="D718" s="3"/>
      <c r="G718" s="3"/>
    </row>
    <row r="719" spans="4:7" ht="15.75" customHeight="1" x14ac:dyDescent="0.35">
      <c r="D719" s="3"/>
      <c r="G719" s="3"/>
    </row>
    <row r="720" spans="4:7" ht="15.75" customHeight="1" x14ac:dyDescent="0.35">
      <c r="D720" s="3"/>
      <c r="G720" s="3"/>
    </row>
    <row r="721" spans="4:7" ht="15.75" customHeight="1" x14ac:dyDescent="0.35">
      <c r="D721" s="3"/>
      <c r="G721" s="3"/>
    </row>
    <row r="722" spans="4:7" ht="15.75" customHeight="1" x14ac:dyDescent="0.35">
      <c r="D722" s="3"/>
      <c r="G722" s="3"/>
    </row>
    <row r="723" spans="4:7" ht="15.75" customHeight="1" x14ac:dyDescent="0.35">
      <c r="D723" s="3"/>
      <c r="G723" s="3"/>
    </row>
    <row r="724" spans="4:7" ht="15.75" customHeight="1" x14ac:dyDescent="0.35">
      <c r="D724" s="3"/>
      <c r="G724" s="3"/>
    </row>
    <row r="725" spans="4:7" ht="15.75" customHeight="1" x14ac:dyDescent="0.35">
      <c r="D725" s="3"/>
      <c r="G725" s="3"/>
    </row>
    <row r="726" spans="4:7" ht="15.75" customHeight="1" x14ac:dyDescent="0.35">
      <c r="D726" s="3"/>
      <c r="G726" s="3"/>
    </row>
    <row r="727" spans="4:7" ht="15.75" customHeight="1" x14ac:dyDescent="0.35">
      <c r="D727" s="3"/>
      <c r="G727" s="3"/>
    </row>
    <row r="728" spans="4:7" ht="15.75" customHeight="1" x14ac:dyDescent="0.35">
      <c r="D728" s="3"/>
      <c r="G728" s="3"/>
    </row>
    <row r="729" spans="4:7" ht="15.75" customHeight="1" x14ac:dyDescent="0.35">
      <c r="D729" s="3"/>
      <c r="G729" s="3"/>
    </row>
    <row r="730" spans="4:7" ht="15.75" customHeight="1" x14ac:dyDescent="0.35">
      <c r="D730" s="3"/>
      <c r="G730" s="3"/>
    </row>
    <row r="731" spans="4:7" ht="15.75" customHeight="1" x14ac:dyDescent="0.35">
      <c r="D731" s="3"/>
      <c r="G731" s="3"/>
    </row>
    <row r="732" spans="4:7" ht="15.75" customHeight="1" x14ac:dyDescent="0.35">
      <c r="D732" s="3"/>
      <c r="G732" s="3"/>
    </row>
    <row r="733" spans="4:7" ht="15.75" customHeight="1" x14ac:dyDescent="0.35">
      <c r="D733" s="3"/>
      <c r="G733" s="3"/>
    </row>
    <row r="734" spans="4:7" ht="15.75" customHeight="1" x14ac:dyDescent="0.35">
      <c r="D734" s="3"/>
      <c r="G734" s="3"/>
    </row>
    <row r="735" spans="4:7" ht="15.75" customHeight="1" x14ac:dyDescent="0.35">
      <c r="D735" s="3"/>
      <c r="G735" s="3"/>
    </row>
    <row r="736" spans="4:7" ht="15.75" customHeight="1" x14ac:dyDescent="0.35">
      <c r="D736" s="3"/>
      <c r="G736" s="3"/>
    </row>
    <row r="737" spans="4:7" ht="15.75" customHeight="1" x14ac:dyDescent="0.35">
      <c r="D737" s="3"/>
      <c r="G737" s="3"/>
    </row>
    <row r="738" spans="4:7" ht="15.75" customHeight="1" x14ac:dyDescent="0.35">
      <c r="D738" s="3"/>
      <c r="G738" s="3"/>
    </row>
    <row r="739" spans="4:7" ht="15.75" customHeight="1" x14ac:dyDescent="0.35">
      <c r="D739" s="3"/>
      <c r="G739" s="3"/>
    </row>
    <row r="740" spans="4:7" ht="15.75" customHeight="1" x14ac:dyDescent="0.35">
      <c r="D740" s="3"/>
      <c r="G740" s="3"/>
    </row>
    <row r="741" spans="4:7" ht="15.75" customHeight="1" x14ac:dyDescent="0.35">
      <c r="D741" s="3"/>
      <c r="G741" s="3"/>
    </row>
    <row r="742" spans="4:7" ht="15.75" customHeight="1" x14ac:dyDescent="0.35">
      <c r="D742" s="3"/>
      <c r="G742" s="3"/>
    </row>
    <row r="743" spans="4:7" ht="15.75" customHeight="1" x14ac:dyDescent="0.35">
      <c r="D743" s="3"/>
      <c r="G743" s="3"/>
    </row>
    <row r="744" spans="4:7" ht="15.75" customHeight="1" x14ac:dyDescent="0.35">
      <c r="D744" s="3"/>
      <c r="G744" s="3"/>
    </row>
    <row r="745" spans="4:7" ht="15.75" customHeight="1" x14ac:dyDescent="0.35">
      <c r="D745" s="3"/>
      <c r="G745" s="3"/>
    </row>
    <row r="746" spans="4:7" ht="15.75" customHeight="1" x14ac:dyDescent="0.35">
      <c r="D746" s="3"/>
      <c r="G746" s="3"/>
    </row>
    <row r="747" spans="4:7" ht="15.75" customHeight="1" x14ac:dyDescent="0.35">
      <c r="D747" s="3"/>
      <c r="G747" s="3"/>
    </row>
    <row r="748" spans="4:7" ht="15.75" customHeight="1" x14ac:dyDescent="0.35">
      <c r="D748" s="3"/>
      <c r="G748" s="3"/>
    </row>
    <row r="749" spans="4:7" ht="15.75" customHeight="1" x14ac:dyDescent="0.35">
      <c r="D749" s="3"/>
      <c r="G749" s="3"/>
    </row>
    <row r="750" spans="4:7" ht="15.75" customHeight="1" x14ac:dyDescent="0.35">
      <c r="D750" s="3"/>
      <c r="G750" s="3"/>
    </row>
    <row r="751" spans="4:7" ht="15.75" customHeight="1" x14ac:dyDescent="0.35">
      <c r="D751" s="3"/>
      <c r="G751" s="3"/>
    </row>
    <row r="752" spans="4:7" ht="15.75" customHeight="1" x14ac:dyDescent="0.35">
      <c r="D752" s="3"/>
      <c r="G752" s="3"/>
    </row>
    <row r="753" spans="4:7" ht="15.75" customHeight="1" x14ac:dyDescent="0.35">
      <c r="D753" s="3"/>
      <c r="G753" s="3"/>
    </row>
    <row r="754" spans="4:7" ht="15.75" customHeight="1" x14ac:dyDescent="0.35">
      <c r="D754" s="3"/>
      <c r="G754" s="3"/>
    </row>
    <row r="755" spans="4:7" ht="15.75" customHeight="1" x14ac:dyDescent="0.35">
      <c r="D755" s="3"/>
      <c r="G755" s="3"/>
    </row>
    <row r="756" spans="4:7" ht="15.75" customHeight="1" x14ac:dyDescent="0.35">
      <c r="D756" s="3"/>
      <c r="G756" s="3"/>
    </row>
    <row r="757" spans="4:7" ht="15.75" customHeight="1" x14ac:dyDescent="0.35">
      <c r="D757" s="3"/>
      <c r="G757" s="3"/>
    </row>
    <row r="758" spans="4:7" ht="15.75" customHeight="1" x14ac:dyDescent="0.35">
      <c r="D758" s="3"/>
      <c r="G758" s="3"/>
    </row>
    <row r="759" spans="4:7" ht="15.75" customHeight="1" x14ac:dyDescent="0.35">
      <c r="D759" s="3"/>
      <c r="G759" s="3"/>
    </row>
    <row r="760" spans="4:7" ht="15.75" customHeight="1" x14ac:dyDescent="0.35">
      <c r="D760" s="3"/>
      <c r="G760" s="3"/>
    </row>
    <row r="761" spans="4:7" ht="15.75" customHeight="1" x14ac:dyDescent="0.35">
      <c r="D761" s="3"/>
      <c r="G761" s="3"/>
    </row>
    <row r="762" spans="4:7" ht="15.75" customHeight="1" x14ac:dyDescent="0.35">
      <c r="D762" s="3"/>
      <c r="G762" s="3"/>
    </row>
    <row r="763" spans="4:7" ht="15.75" customHeight="1" x14ac:dyDescent="0.35">
      <c r="D763" s="3"/>
      <c r="G763" s="3"/>
    </row>
    <row r="764" spans="4:7" ht="15.75" customHeight="1" x14ac:dyDescent="0.35">
      <c r="D764" s="3"/>
      <c r="G764" s="3"/>
    </row>
    <row r="765" spans="4:7" ht="15.75" customHeight="1" x14ac:dyDescent="0.35">
      <c r="D765" s="3"/>
      <c r="G765" s="3"/>
    </row>
    <row r="766" spans="4:7" ht="15.75" customHeight="1" x14ac:dyDescent="0.35">
      <c r="D766" s="3"/>
      <c r="G766" s="3"/>
    </row>
    <row r="767" spans="4:7" ht="15.75" customHeight="1" x14ac:dyDescent="0.35">
      <c r="D767" s="3"/>
      <c r="G767" s="3"/>
    </row>
    <row r="768" spans="4:7" ht="15.75" customHeight="1" x14ac:dyDescent="0.35">
      <c r="D768" s="3"/>
      <c r="G768" s="3"/>
    </row>
    <row r="769" spans="4:7" ht="15.75" customHeight="1" x14ac:dyDescent="0.35">
      <c r="D769" s="3"/>
      <c r="G769" s="3"/>
    </row>
    <row r="770" spans="4:7" ht="15.75" customHeight="1" x14ac:dyDescent="0.35">
      <c r="D770" s="3"/>
      <c r="G770" s="3"/>
    </row>
    <row r="771" spans="4:7" ht="15.75" customHeight="1" x14ac:dyDescent="0.35">
      <c r="D771" s="3"/>
      <c r="G771" s="3"/>
    </row>
    <row r="772" spans="4:7" ht="15.75" customHeight="1" x14ac:dyDescent="0.35">
      <c r="D772" s="3"/>
      <c r="G772" s="3"/>
    </row>
    <row r="773" spans="4:7" ht="15.75" customHeight="1" x14ac:dyDescent="0.35">
      <c r="D773" s="3"/>
      <c r="G773" s="3"/>
    </row>
    <row r="774" spans="4:7" ht="15.75" customHeight="1" x14ac:dyDescent="0.35">
      <c r="D774" s="3"/>
      <c r="G774" s="3"/>
    </row>
    <row r="775" spans="4:7" ht="15.75" customHeight="1" x14ac:dyDescent="0.35">
      <c r="D775" s="3"/>
      <c r="G775" s="3"/>
    </row>
    <row r="776" spans="4:7" ht="15.75" customHeight="1" x14ac:dyDescent="0.35">
      <c r="D776" s="3"/>
      <c r="G776" s="3"/>
    </row>
    <row r="777" spans="4:7" ht="15.75" customHeight="1" x14ac:dyDescent="0.35">
      <c r="D777" s="3"/>
      <c r="G777" s="3"/>
    </row>
    <row r="778" spans="4:7" ht="15.75" customHeight="1" x14ac:dyDescent="0.35">
      <c r="D778" s="3"/>
      <c r="G778" s="3"/>
    </row>
    <row r="779" spans="4:7" ht="15.75" customHeight="1" x14ac:dyDescent="0.35">
      <c r="D779" s="3"/>
      <c r="G779" s="3"/>
    </row>
    <row r="780" spans="4:7" ht="15.75" customHeight="1" x14ac:dyDescent="0.35">
      <c r="D780" s="3"/>
      <c r="G780" s="3"/>
    </row>
    <row r="781" spans="4:7" ht="15.75" customHeight="1" x14ac:dyDescent="0.35">
      <c r="D781" s="3"/>
      <c r="G781" s="3"/>
    </row>
    <row r="782" spans="4:7" ht="15.75" customHeight="1" x14ac:dyDescent="0.35">
      <c r="D782" s="3"/>
      <c r="G782" s="3"/>
    </row>
    <row r="783" spans="4:7" ht="15.75" customHeight="1" x14ac:dyDescent="0.35">
      <c r="D783" s="3"/>
      <c r="G783" s="3"/>
    </row>
    <row r="784" spans="4:7" ht="15.75" customHeight="1" x14ac:dyDescent="0.35">
      <c r="D784" s="3"/>
      <c r="G784" s="3"/>
    </row>
    <row r="785" spans="4:7" ht="15.75" customHeight="1" x14ac:dyDescent="0.35">
      <c r="D785" s="3"/>
      <c r="G785" s="3"/>
    </row>
    <row r="786" spans="4:7" ht="15.75" customHeight="1" x14ac:dyDescent="0.35">
      <c r="D786" s="3"/>
      <c r="G786" s="3"/>
    </row>
    <row r="787" spans="4:7" ht="15.75" customHeight="1" x14ac:dyDescent="0.35">
      <c r="D787" s="3"/>
      <c r="G787" s="3"/>
    </row>
    <row r="788" spans="4:7" ht="15.75" customHeight="1" x14ac:dyDescent="0.35">
      <c r="D788" s="3"/>
      <c r="G788" s="3"/>
    </row>
    <row r="789" spans="4:7" ht="15.75" customHeight="1" x14ac:dyDescent="0.35">
      <c r="D789" s="3"/>
      <c r="G789" s="3"/>
    </row>
    <row r="790" spans="4:7" ht="15.75" customHeight="1" x14ac:dyDescent="0.35">
      <c r="D790" s="3"/>
      <c r="G790" s="3"/>
    </row>
    <row r="791" spans="4:7" ht="15.75" customHeight="1" x14ac:dyDescent="0.35">
      <c r="D791" s="3"/>
      <c r="G791" s="3"/>
    </row>
    <row r="792" spans="4:7" ht="15.75" customHeight="1" x14ac:dyDescent="0.35">
      <c r="D792" s="3"/>
      <c r="G792" s="3"/>
    </row>
    <row r="793" spans="4:7" ht="15.75" customHeight="1" x14ac:dyDescent="0.35">
      <c r="D793" s="3"/>
      <c r="G793" s="3"/>
    </row>
    <row r="794" spans="4:7" ht="15.75" customHeight="1" x14ac:dyDescent="0.35">
      <c r="D794" s="3"/>
      <c r="G794" s="3"/>
    </row>
    <row r="795" spans="4:7" ht="15.75" customHeight="1" x14ac:dyDescent="0.35">
      <c r="D795" s="3"/>
      <c r="G795" s="3"/>
    </row>
    <row r="796" spans="4:7" ht="15.75" customHeight="1" x14ac:dyDescent="0.35">
      <c r="D796" s="3"/>
      <c r="G796" s="3"/>
    </row>
    <row r="797" spans="4:7" ht="15.75" customHeight="1" x14ac:dyDescent="0.35">
      <c r="D797" s="3"/>
      <c r="G797" s="3"/>
    </row>
    <row r="798" spans="4:7" ht="15.75" customHeight="1" x14ac:dyDescent="0.35">
      <c r="D798" s="3"/>
      <c r="G798" s="3"/>
    </row>
    <row r="799" spans="4:7" ht="15.75" customHeight="1" x14ac:dyDescent="0.35">
      <c r="D799" s="3"/>
      <c r="G799" s="3"/>
    </row>
    <row r="800" spans="4:7" ht="15.75" customHeight="1" x14ac:dyDescent="0.35">
      <c r="D800" s="3"/>
      <c r="G800" s="3"/>
    </row>
    <row r="801" spans="4:7" ht="15.75" customHeight="1" x14ac:dyDescent="0.35">
      <c r="D801" s="3"/>
      <c r="G801" s="3"/>
    </row>
    <row r="802" spans="4:7" ht="15.75" customHeight="1" x14ac:dyDescent="0.35">
      <c r="D802" s="3"/>
      <c r="G802" s="3"/>
    </row>
    <row r="803" spans="4:7" ht="15.75" customHeight="1" x14ac:dyDescent="0.35">
      <c r="D803" s="3"/>
      <c r="G803" s="3"/>
    </row>
    <row r="804" spans="4:7" ht="15.75" customHeight="1" x14ac:dyDescent="0.35">
      <c r="D804" s="3"/>
      <c r="G804" s="3"/>
    </row>
    <row r="805" spans="4:7" ht="15.75" customHeight="1" x14ac:dyDescent="0.35">
      <c r="D805" s="3"/>
      <c r="G805" s="3"/>
    </row>
    <row r="806" spans="4:7" ht="15.75" customHeight="1" x14ac:dyDescent="0.35">
      <c r="D806" s="3"/>
      <c r="G806" s="3"/>
    </row>
    <row r="807" spans="4:7" ht="15.75" customHeight="1" x14ac:dyDescent="0.35">
      <c r="D807" s="3"/>
      <c r="G807" s="3"/>
    </row>
    <row r="808" spans="4:7" ht="15.75" customHeight="1" x14ac:dyDescent="0.35">
      <c r="D808" s="3"/>
      <c r="G808" s="3"/>
    </row>
    <row r="809" spans="4:7" ht="15.75" customHeight="1" x14ac:dyDescent="0.35">
      <c r="D809" s="3"/>
      <c r="G809" s="3"/>
    </row>
    <row r="810" spans="4:7" ht="15.75" customHeight="1" x14ac:dyDescent="0.35">
      <c r="D810" s="3"/>
      <c r="G810" s="3"/>
    </row>
    <row r="811" spans="4:7" ht="15.75" customHeight="1" x14ac:dyDescent="0.35">
      <c r="D811" s="3"/>
      <c r="G811" s="3"/>
    </row>
    <row r="812" spans="4:7" ht="15.75" customHeight="1" x14ac:dyDescent="0.35">
      <c r="D812" s="3"/>
      <c r="G812" s="3"/>
    </row>
    <row r="813" spans="4:7" ht="15.75" customHeight="1" x14ac:dyDescent="0.35">
      <c r="D813" s="3"/>
      <c r="G813" s="3"/>
    </row>
    <row r="814" spans="4:7" ht="15.75" customHeight="1" x14ac:dyDescent="0.35">
      <c r="D814" s="3"/>
      <c r="G814" s="3"/>
    </row>
    <row r="815" spans="4:7" ht="15.75" customHeight="1" x14ac:dyDescent="0.35">
      <c r="D815" s="3"/>
      <c r="G815" s="3"/>
    </row>
    <row r="816" spans="4:7" ht="15.75" customHeight="1" x14ac:dyDescent="0.35">
      <c r="D816" s="3"/>
      <c r="G816" s="3"/>
    </row>
    <row r="817" spans="4:7" ht="15.75" customHeight="1" x14ac:dyDescent="0.35">
      <c r="D817" s="3"/>
      <c r="G817" s="3"/>
    </row>
    <row r="818" spans="4:7" ht="15.75" customHeight="1" x14ac:dyDescent="0.35">
      <c r="D818" s="3"/>
      <c r="G818" s="3"/>
    </row>
    <row r="819" spans="4:7" ht="15.75" customHeight="1" x14ac:dyDescent="0.35">
      <c r="D819" s="3"/>
      <c r="G819" s="3"/>
    </row>
    <row r="820" spans="4:7" ht="15.75" customHeight="1" x14ac:dyDescent="0.35">
      <c r="D820" s="3"/>
      <c r="G820" s="3"/>
    </row>
    <row r="821" spans="4:7" ht="15.75" customHeight="1" x14ac:dyDescent="0.35">
      <c r="D821" s="3"/>
      <c r="G821" s="3"/>
    </row>
    <row r="822" spans="4:7" ht="15.75" customHeight="1" x14ac:dyDescent="0.35">
      <c r="D822" s="3"/>
      <c r="G822" s="3"/>
    </row>
    <row r="823" spans="4:7" ht="15.75" customHeight="1" x14ac:dyDescent="0.35">
      <c r="D823" s="3"/>
      <c r="G823" s="3"/>
    </row>
    <row r="824" spans="4:7" ht="15.75" customHeight="1" x14ac:dyDescent="0.35">
      <c r="D824" s="3"/>
      <c r="G824" s="3"/>
    </row>
    <row r="825" spans="4:7" ht="15.75" customHeight="1" x14ac:dyDescent="0.35">
      <c r="D825" s="3"/>
      <c r="G825" s="3"/>
    </row>
    <row r="826" spans="4:7" ht="15.75" customHeight="1" x14ac:dyDescent="0.35">
      <c r="D826" s="3"/>
      <c r="G826" s="3"/>
    </row>
    <row r="827" spans="4:7" ht="15.75" customHeight="1" x14ac:dyDescent="0.35">
      <c r="D827" s="3"/>
      <c r="G827" s="3"/>
    </row>
    <row r="828" spans="4:7" ht="15.75" customHeight="1" x14ac:dyDescent="0.35">
      <c r="D828" s="3"/>
      <c r="G828" s="3"/>
    </row>
    <row r="829" spans="4:7" ht="15.75" customHeight="1" x14ac:dyDescent="0.35">
      <c r="D829" s="3"/>
      <c r="G829" s="3"/>
    </row>
  </sheetData>
  <mergeCells count="5">
    <mergeCell ref="B1:F1"/>
    <mergeCell ref="C25:C26"/>
    <mergeCell ref="D25:H25"/>
    <mergeCell ref="C36:C37"/>
    <mergeCell ref="D36:H36"/>
  </mergeCells>
  <pageMargins left="0.7" right="0.7" top="0.75" bottom="0.75" header="0" footer="0"/>
  <pageSetup paperSize="9" orientation="portrait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Extrapolation 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2023-04-28T08:26:03Z</dcterms:created>
  <dcterms:modified xsi:type="dcterms:W3CDTF">2023-04-28T14:07:32Z</dcterms:modified>
</cp:coreProperties>
</file>