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env.sharepoint.com/sites/EPDOCL/Shared Documents/EPD-LCA/Work/TIER 2/VRV/VRV IV+ Heat Pump/Outdoor Unit/For PEP Upload/"/>
    </mc:Choice>
  </mc:AlternateContent>
  <xr:revisionPtr revIDLastSave="0" documentId="8_{AF1731E2-0DA7-4A05-B0AB-E2797811F2CF}" xr6:coauthVersionLast="47" xr6:coauthVersionMax="47" xr10:uidLastSave="{00000000-0000-0000-0000-000000000000}"/>
  <bookViews>
    <workbookView xWindow="28680" yWindow="-120" windowWidth="38640" windowHeight="21240" xr2:uid="{E4456C4E-A6D5-48CB-80FA-AE1CEF54299D}"/>
  </bookViews>
  <sheets>
    <sheet name="New Extrapolation" sheetId="1" r:id="rId1"/>
  </sheets>
  <externalReferences>
    <externalReference r:id="rId2"/>
    <externalReference r:id="rId3"/>
    <externalReference r:id="rId4"/>
  </externalReferences>
  <definedNames>
    <definedName name="_xlcn.WorksheetConnection_VRV5Sseriesdatapreparationwithdocumentation2.xlsxTable_135" hidden="1">[1]!Table_135[#Data]</definedName>
    <definedName name="tableincineration">'[2]data tables'!$C$4:$AN$18</definedName>
    <definedName name="tablelandfill">'[2]data tables'!$C$40:$V$54</definedName>
    <definedName name="tablerecycling">'[3]data tables'!$C$22:$AH$36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39" i="1" l="1"/>
  <c r="AX37" i="1"/>
  <c r="AW37" i="1"/>
  <c r="AV37" i="1"/>
  <c r="AU37" i="1"/>
  <c r="AT37" i="1"/>
  <c r="AS37" i="1"/>
  <c r="AR37" i="1"/>
  <c r="AP37" i="1"/>
  <c r="AO37" i="1"/>
  <c r="AN37" i="1"/>
  <c r="AM37" i="1"/>
  <c r="AL37" i="1"/>
  <c r="AK37" i="1"/>
  <c r="AJ37" i="1"/>
  <c r="AH37" i="1"/>
  <c r="AG37" i="1"/>
  <c r="AF37" i="1"/>
  <c r="AE37" i="1"/>
  <c r="AD37" i="1"/>
  <c r="AC37" i="1"/>
  <c r="AB37" i="1"/>
  <c r="Z37" i="1"/>
  <c r="Y37" i="1"/>
  <c r="X37" i="1"/>
  <c r="W37" i="1"/>
  <c r="V37" i="1"/>
  <c r="U37" i="1"/>
  <c r="T37" i="1"/>
  <c r="R37" i="1"/>
  <c r="Q37" i="1"/>
  <c r="P37" i="1"/>
  <c r="O37" i="1"/>
  <c r="N37" i="1"/>
  <c r="M37" i="1"/>
  <c r="L37" i="1"/>
  <c r="J37" i="1"/>
  <c r="I37" i="1"/>
  <c r="H37" i="1"/>
  <c r="G37" i="1"/>
  <c r="F37" i="1"/>
  <c r="E37" i="1"/>
  <c r="D37" i="1"/>
  <c r="AF36" i="1"/>
  <c r="AL35" i="1"/>
  <c r="V25" i="1"/>
  <c r="AX19" i="1"/>
  <c r="AW19" i="1"/>
  <c r="AV19" i="1"/>
  <c r="AU19" i="1"/>
  <c r="AT19" i="1"/>
  <c r="AS19" i="1"/>
  <c r="AR19" i="1"/>
  <c r="AP19" i="1"/>
  <c r="AO19" i="1"/>
  <c r="AN19" i="1"/>
  <c r="AM19" i="1"/>
  <c r="AL19" i="1"/>
  <c r="AK19" i="1"/>
  <c r="AJ19" i="1"/>
  <c r="AH19" i="1"/>
  <c r="AG19" i="1"/>
  <c r="AG27" i="1" s="1"/>
  <c r="AF19" i="1"/>
  <c r="AE19" i="1"/>
  <c r="AD19" i="1"/>
  <c r="AC19" i="1"/>
  <c r="AB19" i="1"/>
  <c r="Z19" i="1"/>
  <c r="Y19" i="1"/>
  <c r="X19" i="1"/>
  <c r="W19" i="1"/>
  <c r="V19" i="1"/>
  <c r="U19" i="1"/>
  <c r="T19" i="1"/>
  <c r="R19" i="1"/>
  <c r="Q19" i="1"/>
  <c r="P19" i="1"/>
  <c r="O19" i="1"/>
  <c r="N19" i="1"/>
  <c r="M19" i="1"/>
  <c r="L19" i="1"/>
  <c r="J19" i="1"/>
  <c r="I19" i="1"/>
  <c r="H19" i="1"/>
  <c r="G19" i="1"/>
  <c r="F19" i="1"/>
  <c r="E19" i="1"/>
  <c r="D19" i="1"/>
  <c r="AM29" i="1" s="1"/>
  <c r="AX18" i="1"/>
  <c r="AW18" i="1"/>
  <c r="AV18" i="1"/>
  <c r="AU18" i="1"/>
  <c r="AT18" i="1"/>
  <c r="AS18" i="1"/>
  <c r="AR18" i="1"/>
  <c r="AP18" i="1"/>
  <c r="AO18" i="1"/>
  <c r="AN18" i="1"/>
  <c r="AM18" i="1"/>
  <c r="AL18" i="1"/>
  <c r="AK18" i="1"/>
  <c r="AJ18" i="1"/>
  <c r="AH18" i="1"/>
  <c r="AG18" i="1"/>
  <c r="AF18" i="1"/>
  <c r="AE18" i="1"/>
  <c r="AD18" i="1"/>
  <c r="AC18" i="1"/>
  <c r="AB18" i="1"/>
  <c r="Z18" i="1"/>
  <c r="Y18" i="1"/>
  <c r="X18" i="1"/>
  <c r="W18" i="1"/>
  <c r="V18" i="1"/>
  <c r="U18" i="1"/>
  <c r="T18" i="1"/>
  <c r="R18" i="1"/>
  <c r="Q18" i="1"/>
  <c r="P18" i="1"/>
  <c r="O18" i="1"/>
  <c r="N18" i="1"/>
  <c r="M18" i="1"/>
  <c r="L18" i="1"/>
  <c r="J18" i="1"/>
  <c r="I18" i="1"/>
  <c r="H18" i="1"/>
  <c r="G18" i="1"/>
  <c r="F18" i="1"/>
  <c r="E18" i="1"/>
  <c r="D18" i="1"/>
  <c r="J13" i="1"/>
  <c r="J35" i="1" s="1"/>
  <c r="I13" i="1"/>
  <c r="H13" i="1"/>
  <c r="G13" i="1"/>
  <c r="G39" i="1" s="1"/>
  <c r="F13" i="1"/>
  <c r="E13" i="1"/>
  <c r="D13" i="1"/>
  <c r="AP39" i="1" s="1"/>
  <c r="D36" i="1" l="1"/>
  <c r="AJ36" i="1"/>
  <c r="Y26" i="1"/>
  <c r="I35" i="1"/>
  <c r="Q27" i="1"/>
  <c r="E27" i="1"/>
  <c r="I39" i="1"/>
  <c r="H29" i="1"/>
  <c r="R38" i="1"/>
  <c r="AB38" i="1"/>
  <c r="AJ25" i="1"/>
  <c r="G35" i="1"/>
  <c r="AP35" i="1"/>
  <c r="AH36" i="1"/>
  <c r="J39" i="1"/>
  <c r="F36" i="1"/>
  <c r="AS36" i="1"/>
  <c r="Y39" i="1"/>
  <c r="AL38" i="1"/>
  <c r="M28" i="1"/>
  <c r="V38" i="1"/>
  <c r="AE38" i="1"/>
  <c r="AN28" i="1"/>
  <c r="AW38" i="1"/>
  <c r="J25" i="1"/>
  <c r="AL26" i="1"/>
  <c r="AU25" i="1"/>
  <c r="T35" i="1"/>
  <c r="G36" i="1"/>
  <c r="AX36" i="1"/>
  <c r="Z39" i="1"/>
  <c r="Y35" i="1"/>
  <c r="P36" i="1"/>
  <c r="AJ39" i="1"/>
  <c r="E36" i="1"/>
  <c r="O28" i="1"/>
  <c r="X28" i="1"/>
  <c r="AG28" i="1"/>
  <c r="AS29" i="1"/>
  <c r="AW27" i="1"/>
  <c r="Z35" i="1"/>
  <c r="V36" i="1"/>
  <c r="AL39" i="1"/>
  <c r="F26" i="1"/>
  <c r="Z29" i="1"/>
  <c r="AJ35" i="1"/>
  <c r="W36" i="1"/>
  <c r="J26" i="1"/>
  <c r="N28" i="1"/>
  <c r="AD28" i="1"/>
  <c r="AP28" i="1"/>
  <c r="J29" i="1"/>
  <c r="J38" i="1"/>
  <c r="Z38" i="1"/>
  <c r="AM38" i="1"/>
  <c r="AX39" i="1"/>
  <c r="AO39" i="1"/>
  <c r="AF39" i="1"/>
  <c r="W39" i="1"/>
  <c r="N39" i="1"/>
  <c r="AV36" i="1"/>
  <c r="AM36" i="1"/>
  <c r="AD36" i="1"/>
  <c r="U36" i="1"/>
  <c r="L36" i="1"/>
  <c r="AX35" i="1"/>
  <c r="AO35" i="1"/>
  <c r="AF35" i="1"/>
  <c r="W35" i="1"/>
  <c r="N35" i="1"/>
  <c r="AR29" i="1"/>
  <c r="AH29" i="1"/>
  <c r="Y29" i="1"/>
  <c r="P29" i="1"/>
  <c r="AX26" i="1"/>
  <c r="AO26" i="1"/>
  <c r="AF26" i="1"/>
  <c r="W26" i="1"/>
  <c r="N26" i="1"/>
  <c r="AR25" i="1"/>
  <c r="AH25" i="1"/>
  <c r="Y25" i="1"/>
  <c r="P25" i="1"/>
  <c r="AN39" i="1"/>
  <c r="AE39" i="1"/>
  <c r="V39" i="1"/>
  <c r="M39" i="1"/>
  <c r="D39" i="1"/>
  <c r="AU36" i="1"/>
  <c r="AL36" i="1"/>
  <c r="AC36" i="1"/>
  <c r="T36" i="1"/>
  <c r="J36" i="1"/>
  <c r="AN35" i="1"/>
  <c r="V35" i="1"/>
  <c r="M35" i="1"/>
  <c r="AP29" i="1"/>
  <c r="X29" i="1"/>
  <c r="O29" i="1"/>
  <c r="AW26" i="1"/>
  <c r="AN26" i="1"/>
  <c r="V26" i="1"/>
  <c r="D26" i="1"/>
  <c r="AP25" i="1"/>
  <c r="X25" i="1"/>
  <c r="O25" i="1"/>
  <c r="AT36" i="1"/>
  <c r="AW39" i="1"/>
  <c r="AW35" i="1"/>
  <c r="AE35" i="1"/>
  <c r="D35" i="1"/>
  <c r="AG29" i="1"/>
  <c r="AE26" i="1"/>
  <c r="M26" i="1"/>
  <c r="AG25" i="1"/>
  <c r="AV39" i="1"/>
  <c r="AM39" i="1"/>
  <c r="AD39" i="1"/>
  <c r="U39" i="1"/>
  <c r="L39" i="1"/>
  <c r="AK36" i="1"/>
  <c r="AB36" i="1"/>
  <c r="R36" i="1"/>
  <c r="I36" i="1"/>
  <c r="AV35" i="1"/>
  <c r="AM35" i="1"/>
  <c r="AD35" i="1"/>
  <c r="U35" i="1"/>
  <c r="L35" i="1"/>
  <c r="AX29" i="1"/>
  <c r="AO29" i="1"/>
  <c r="AF29" i="1"/>
  <c r="W29" i="1"/>
  <c r="N29" i="1"/>
  <c r="AV26" i="1"/>
  <c r="AD26" i="1"/>
  <c r="U26" i="1"/>
  <c r="E38" i="1"/>
  <c r="N38" i="1"/>
  <c r="W38" i="1"/>
  <c r="AF38" i="1"/>
  <c r="AO38" i="1"/>
  <c r="AX38" i="1"/>
  <c r="L25" i="1"/>
  <c r="W25" i="1"/>
  <c r="AK25" i="1"/>
  <c r="AV25" i="1"/>
  <c r="L26" i="1"/>
  <c r="Z26" i="1"/>
  <c r="AM26" i="1"/>
  <c r="F27" i="1"/>
  <c r="V27" i="1"/>
  <c r="AH27" i="1"/>
  <c r="AX27" i="1"/>
  <c r="AE28" i="1"/>
  <c r="AU28" i="1"/>
  <c r="L29" i="1"/>
  <c r="AB29" i="1"/>
  <c r="AN29" i="1"/>
  <c r="H35" i="1"/>
  <c r="X35" i="1"/>
  <c r="AK35" i="1"/>
  <c r="Q36" i="1"/>
  <c r="AG36" i="1"/>
  <c r="AW36" i="1"/>
  <c r="L38" i="1"/>
  <c r="AN38" i="1"/>
  <c r="H39" i="1"/>
  <c r="X39" i="1"/>
  <c r="AK39" i="1"/>
  <c r="F38" i="1"/>
  <c r="AP38" i="1"/>
  <c r="Z25" i="1"/>
  <c r="AP26" i="1"/>
  <c r="AF28" i="1"/>
  <c r="G38" i="1"/>
  <c r="G28" i="1"/>
  <c r="Y38" i="1"/>
  <c r="Y28" i="1"/>
  <c r="AH38" i="1"/>
  <c r="AH28" i="1"/>
  <c r="AB25" i="1"/>
  <c r="AX25" i="1"/>
  <c r="P26" i="1"/>
  <c r="AR26" i="1"/>
  <c r="X27" i="1"/>
  <c r="E28" i="1"/>
  <c r="AW28" i="1"/>
  <c r="AD29" i="1"/>
  <c r="AT29" i="1"/>
  <c r="AD38" i="1"/>
  <c r="G29" i="1"/>
  <c r="G25" i="1"/>
  <c r="H28" i="1"/>
  <c r="Q28" i="1"/>
  <c r="Z28" i="1"/>
  <c r="AJ28" i="1"/>
  <c r="AS28" i="1"/>
  <c r="D25" i="1"/>
  <c r="Q25" i="1"/>
  <c r="AC25" i="1"/>
  <c r="AN25" i="1"/>
  <c r="Q26" i="1"/>
  <c r="AG26" i="1"/>
  <c r="AS26" i="1"/>
  <c r="M27" i="1"/>
  <c r="Y27" i="1"/>
  <c r="AO27" i="1"/>
  <c r="F28" i="1"/>
  <c r="V28" i="1"/>
  <c r="AL28" i="1"/>
  <c r="AX28" i="1"/>
  <c r="R29" i="1"/>
  <c r="AE29" i="1"/>
  <c r="AU29" i="1"/>
  <c r="O35" i="1"/>
  <c r="AB35" i="1"/>
  <c r="AR35" i="1"/>
  <c r="H36" i="1"/>
  <c r="X36" i="1"/>
  <c r="AN36" i="1"/>
  <c r="AU38" i="1"/>
  <c r="O39" i="1"/>
  <c r="AB39" i="1"/>
  <c r="AR39" i="1"/>
  <c r="E39" i="1"/>
  <c r="E35" i="1"/>
  <c r="E26" i="1"/>
  <c r="E29" i="1"/>
  <c r="AG38" i="1"/>
  <c r="M25" i="1"/>
  <c r="O26" i="1"/>
  <c r="W27" i="1"/>
  <c r="T28" i="1"/>
  <c r="M29" i="1"/>
  <c r="M38" i="1"/>
  <c r="AC38" i="1"/>
  <c r="AS38" i="1"/>
  <c r="D38" i="1"/>
  <c r="T38" i="1"/>
  <c r="AJ38" i="1"/>
  <c r="AV38" i="1"/>
  <c r="P39" i="1"/>
  <c r="AC39" i="1"/>
  <c r="AS39" i="1"/>
  <c r="O38" i="1"/>
  <c r="AV27" i="1"/>
  <c r="AM27" i="1"/>
  <c r="AD27" i="1"/>
  <c r="U27" i="1"/>
  <c r="L27" i="1"/>
  <c r="AU27" i="1"/>
  <c r="AC27" i="1"/>
  <c r="T27" i="1"/>
  <c r="AB27" i="1"/>
  <c r="I27" i="1"/>
  <c r="AL27" i="1"/>
  <c r="J27" i="1"/>
  <c r="AT27" i="1"/>
  <c r="AK27" i="1"/>
  <c r="R27" i="1"/>
  <c r="AW25" i="1"/>
  <c r="G27" i="1"/>
  <c r="D28" i="1"/>
  <c r="AC29" i="1"/>
  <c r="I28" i="1"/>
  <c r="AB28" i="1"/>
  <c r="AK28" i="1"/>
  <c r="R25" i="1"/>
  <c r="AO25" i="1"/>
  <c r="G26" i="1"/>
  <c r="AH26" i="1"/>
  <c r="N27" i="1"/>
  <c r="AP27" i="1"/>
  <c r="W28" i="1"/>
  <c r="D29" i="1"/>
  <c r="AJ29" i="1"/>
  <c r="P35" i="1"/>
  <c r="AS35" i="1"/>
  <c r="H25" i="1"/>
  <c r="T25" i="1"/>
  <c r="AE25" i="1"/>
  <c r="AS25" i="1"/>
  <c r="H26" i="1"/>
  <c r="T26" i="1"/>
  <c r="AJ26" i="1"/>
  <c r="AU26" i="1"/>
  <c r="O27" i="1"/>
  <c r="AE27" i="1"/>
  <c r="AR27" i="1"/>
  <c r="L28" i="1"/>
  <c r="U29" i="1"/>
  <c r="AK29" i="1"/>
  <c r="AW29" i="1"/>
  <c r="Q35" i="1"/>
  <c r="AG35" i="1"/>
  <c r="AT35" i="1"/>
  <c r="N36" i="1"/>
  <c r="Z36" i="1"/>
  <c r="AP36" i="1"/>
  <c r="H38" i="1"/>
  <c r="U38" i="1"/>
  <c r="AK38" i="1"/>
  <c r="Q39" i="1"/>
  <c r="AG39" i="1"/>
  <c r="AT39" i="1"/>
  <c r="X38" i="1"/>
  <c r="AL25" i="1"/>
  <c r="AB26" i="1"/>
  <c r="AJ27" i="1"/>
  <c r="AV28" i="1"/>
  <c r="F29" i="1"/>
  <c r="F25" i="1"/>
  <c r="P38" i="1"/>
  <c r="P28" i="1"/>
  <c r="AR38" i="1"/>
  <c r="AR28" i="1"/>
  <c r="N25" i="1"/>
  <c r="AM25" i="1"/>
  <c r="AC26" i="1"/>
  <c r="H27" i="1"/>
  <c r="AN27" i="1"/>
  <c r="U28" i="1"/>
  <c r="Q29" i="1"/>
  <c r="Q38" i="1"/>
  <c r="AT38" i="1"/>
  <c r="R28" i="1"/>
  <c r="AT28" i="1"/>
  <c r="E25" i="1"/>
  <c r="AD25" i="1"/>
  <c r="R26" i="1"/>
  <c r="AT26" i="1"/>
  <c r="Z27" i="1"/>
  <c r="J28" i="1"/>
  <c r="AM28" i="1"/>
  <c r="T29" i="1"/>
  <c r="AV29" i="1"/>
  <c r="AC35" i="1"/>
  <c r="M36" i="1"/>
  <c r="Y36" i="1"/>
  <c r="AO36" i="1"/>
  <c r="I25" i="1"/>
  <c r="U25" i="1"/>
  <c r="AF25" i="1"/>
  <c r="AT25" i="1"/>
  <c r="I26" i="1"/>
  <c r="X26" i="1"/>
  <c r="AK26" i="1"/>
  <c r="D27" i="1"/>
  <c r="P27" i="1"/>
  <c r="AF27" i="1"/>
  <c r="AS27" i="1"/>
  <c r="AC28" i="1"/>
  <c r="AO28" i="1"/>
  <c r="I29" i="1"/>
  <c r="V29" i="1"/>
  <c r="AL29" i="1"/>
  <c r="F35" i="1"/>
  <c r="R35" i="1"/>
  <c r="AH35" i="1"/>
  <c r="AU35" i="1"/>
  <c r="O36" i="1"/>
  <c r="AE36" i="1"/>
  <c r="AR36" i="1"/>
  <c r="I38" i="1"/>
  <c r="F39" i="1"/>
  <c r="R39" i="1"/>
  <c r="AH39" i="1"/>
  <c r="AU3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tc={FA6C52E4-B429-4176-BFD5-D489470D0EC5}</author>
    <author>tc={D3A2D64E-3034-4E30-B70E-54FC238A8E10}</author>
    <author>tc={9A33CA94-C2A0-4166-8E63-587D418969DE}</author>
    <author>tc={0CC34322-94EF-4146-B554-70E95FB8204C}</author>
    <author>tc={21EA931A-E1DB-4D61-83C7-79034D4D328C}</author>
  </authors>
  <commentList>
    <comment ref="C5" authorId="0" shapeId="0" xr:uid="{FA6C52E4-B429-4176-BFD5-D489470D0EC5}">
      <text>
        <t>[Threaded comment]
Your version of Excel allows you to read this threaded comment; however, any edits to it will get removed if the file is opened in a newer version of Excel. Learn more: https://go.microsoft.com/fwlink/?linkid=870924
Comment:
    heating capacity</t>
      </text>
    </comment>
    <comment ref="C15" authorId="1" shapeId="0" xr:uid="{D3A2D64E-3034-4E30-B70E-54FC238A8E10}">
      <text>
        <t>[Threaded comment]
Your version of Excel allows you to read this threaded comment; however, any edits to it will get removed if the file is opened in a newer version of Excel. Learn more: https://go.microsoft.com/fwlink/?linkid=870924
Comment:
    check with the table (screenshot in this sheet)
Reply:
    this is VRV unit, so use values for vrv from the screenshot</t>
      </text>
    </comment>
    <comment ref="C17" authorId="2" shapeId="0" xr:uid="{9A33CA94-C2A0-4166-8E63-587D418969DE}">
      <text>
        <t>[Threaded comment]
Your version of Excel allows you to read this threaded comment; however, any edits to it will get removed if the file is opened in a newer version of Excel. Learn more: https://go.microsoft.com/fwlink/?linkid=870924
Comment:
    check PSR</t>
      </text>
    </comment>
    <comment ref="C19" authorId="3" shapeId="0" xr:uid="{0CC34322-94EF-4146-B554-70E95FB8204C}">
      <text>
        <t>[Threaded comment]
Your version of Excel allows you to read this threaded comment; however, any edits to it will get removed if the file is opened in a newer version of Excel. Learn more: https://go.microsoft.com/fwlink/?linkid=870924
Comment:
    Capacity has been calculated based on the P,rev formula in page 27 of the PSR.</t>
      </text>
    </comment>
    <comment ref="D25" authorId="4" shapeId="0" xr:uid="{21EA931A-E1DB-4D61-83C7-79034D4D328C}">
      <text>
        <t>[Threaded comment]
Your version of Excel allows you to read this threaded comment; however, any edits to it will get removed if the file is opened in a newer version of Excel. Learn more: https://go.microsoft.com/fwlink/?linkid=870924
Comment:
    Text in red colour highlight coefficients that are higher than the reference unit combination.</t>
      </text>
    </comment>
  </commentList>
</comments>
</file>

<file path=xl/sharedStrings.xml><?xml version="1.0" encoding="utf-8"?>
<sst xmlns="http://schemas.openxmlformats.org/spreadsheetml/2006/main" count="87" uniqueCount="76">
  <si>
    <t>VRV IV+ Extrapolation coefficients (reference units are RXYQU)</t>
  </si>
  <si>
    <t>Produit</t>
  </si>
  <si>
    <t>Outdoor unit, U.E.</t>
  </si>
  <si>
    <t>RXYQ8U7Y1B</t>
  </si>
  <si>
    <t>RXYQ10U7Y1B</t>
  </si>
  <si>
    <t>RXYQ12U7Y1B</t>
  </si>
  <si>
    <t>RXYQ14U7Y1B</t>
  </si>
  <si>
    <t>RXYQ16U7Y1B</t>
  </si>
  <si>
    <t>RXYQ18U7Y1B</t>
  </si>
  <si>
    <t>RXYQ20U7Y1B</t>
  </si>
  <si>
    <t>RYYQ8U7Y1B</t>
  </si>
  <si>
    <t>RYYQ10U7Y1B</t>
  </si>
  <si>
    <t>RYYQ12U7Y1B</t>
  </si>
  <si>
    <t>RYYQ14U7Y1B</t>
  </si>
  <si>
    <t>RYYQ16U7Y1B</t>
  </si>
  <si>
    <t>RYYQ18U7Y1B</t>
  </si>
  <si>
    <t>RYYQ20U7Y1B</t>
  </si>
  <si>
    <t>RYMQ8U7Y1B</t>
  </si>
  <si>
    <t>RYMQ10U7Y1B</t>
  </si>
  <si>
    <t>RYMQ12U7Y1B</t>
  </si>
  <si>
    <t>RYMQ14U7Y1B</t>
  </si>
  <si>
    <t>RYMQ16U7Y1B</t>
  </si>
  <si>
    <t>RYMQ18U7Y1B</t>
  </si>
  <si>
    <t>RYMQ20U7Y1B</t>
  </si>
  <si>
    <t>RYMQ8U5Y1B</t>
  </si>
  <si>
    <t>RYMQ10U5Y1B</t>
  </si>
  <si>
    <t>RYMQ12U5Y1B</t>
  </si>
  <si>
    <t>RYMQ14U5Y1B</t>
  </si>
  <si>
    <t>RYMQ16U5Y1B</t>
  </si>
  <si>
    <t>RYMQ18U5Y1B</t>
  </si>
  <si>
    <t>RYMQ20U5Y1B</t>
  </si>
  <si>
    <t>RXYQ8U5Y1B</t>
  </si>
  <si>
    <t>RXYQ10U5Y1B</t>
  </si>
  <si>
    <t>RXYQ12U5Y1B</t>
  </si>
  <si>
    <t>RXYQ14U5Y1B</t>
  </si>
  <si>
    <t>RXYQ16U5Y1B</t>
  </si>
  <si>
    <t>RXYQ18U5Y1B</t>
  </si>
  <si>
    <t>RXYQ20U5Y1B</t>
  </si>
  <si>
    <t>RXYQ8U5Y1BD</t>
  </si>
  <si>
    <t>RXYQ10U5Y1BD</t>
  </si>
  <si>
    <t>RXYQ12U5Y1BD</t>
  </si>
  <si>
    <t>RXYQ14U5Y1BD</t>
  </si>
  <si>
    <t>RXYQ16U5Y1BD</t>
  </si>
  <si>
    <t>RXYQ18U5Y1BD</t>
  </si>
  <si>
    <t>RXYQ20U5Y1BD</t>
  </si>
  <si>
    <t>Pdesignh = Pratedh (kWh)</t>
  </si>
  <si>
    <t>SCOP/A</t>
  </si>
  <si>
    <t>AEC (kWh) - Heating</t>
  </si>
  <si>
    <t>Pdesignc  = Pratedc (kWh)</t>
  </si>
  <si>
    <t xml:space="preserve">SEER </t>
  </si>
  <si>
    <t>AEC (kWh) - Cooling</t>
  </si>
  <si>
    <t>Mass of indoor unit</t>
  </si>
  <si>
    <t>Mass of outdoor unit</t>
  </si>
  <si>
    <t>Masse produit (UE+UI)</t>
  </si>
  <si>
    <t>Masse emballage (UE+UI)</t>
  </si>
  <si>
    <t>t heating</t>
  </si>
  <si>
    <t>t cooling</t>
  </si>
  <si>
    <t>Reference Life time (RLT)</t>
  </si>
  <si>
    <t>*To be made clear</t>
  </si>
  <si>
    <t>Energy consumed, C tot (kWh)</t>
  </si>
  <si>
    <t>Capacity (P rev)</t>
  </si>
  <si>
    <r>
      <rPr>
        <b/>
        <sz val="14"/>
        <color rgb="FF000000"/>
        <rFont val="Calibri"/>
      </rPr>
      <t xml:space="preserve">Extrapolation coefficients at </t>
    </r>
    <r>
      <rPr>
        <b/>
        <sz val="14"/>
        <color rgb="FF00B050"/>
        <rFont val="Calibri"/>
      </rPr>
      <t>FUNCTIONAL</t>
    </r>
    <r>
      <rPr>
        <b/>
        <sz val="14"/>
        <color rgb="FF000000"/>
        <rFont val="Calibri"/>
      </rPr>
      <t xml:space="preserve"> unit level</t>
    </r>
  </si>
  <si>
    <t>Manufacturing stage</t>
  </si>
  <si>
    <t xml:space="preserve">A1-A3 </t>
  </si>
  <si>
    <t>Distribution stage</t>
  </si>
  <si>
    <t xml:space="preserve">A4 </t>
  </si>
  <si>
    <t>Installation stage</t>
  </si>
  <si>
    <t>A5</t>
  </si>
  <si>
    <t>Use stage</t>
  </si>
  <si>
    <t xml:space="preserve"> B1-B7</t>
  </si>
  <si>
    <t>End of life stage</t>
  </si>
  <si>
    <t xml:space="preserve"> C1-C4</t>
  </si>
  <si>
    <t xml:space="preserve">Maintenance stage (considered as 1.0 for every unit): </t>
  </si>
  <si>
    <t>For the maintenance stage, the environmental impacts of the reference product are considered as identical to any other capacity from the same range, as per the PSR. Hence, a factor of 1 is given for all product combinations.</t>
  </si>
  <si>
    <r>
      <rPr>
        <b/>
        <sz val="14"/>
        <color rgb="FF000000"/>
        <rFont val="Calibri"/>
      </rPr>
      <t xml:space="preserve">Extrapolation coefficients at </t>
    </r>
    <r>
      <rPr>
        <b/>
        <sz val="14"/>
        <color rgb="FFED7D31"/>
        <rFont val="Calibri"/>
      </rPr>
      <t>DECLARED</t>
    </r>
    <r>
      <rPr>
        <b/>
        <sz val="14"/>
        <color rgb="FF000000"/>
        <rFont val="Calibri"/>
      </rPr>
      <t xml:space="preserve"> unit level</t>
    </r>
  </si>
  <si>
    <t>Maintenance stage (considered as 1.0 for every unit):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</si>
</sst>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0.0"/>
    <numFmt numFmtId="165" formatCode="0.0000"/>
  </numFmts>
  <fonts count="43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i/>
      <sz val="14"/>
      <color theme="1"/>
      <name val="Calibri"/>
      <family val="2"/>
    </font>
    <font>
      <b/>
      <sz val="10"/>
      <color rgb="FFFFFFFF"/>
      <name val="Arial"/>
      <family val="2"/>
    </font>
    <font>
      <b/>
      <sz val="12"/>
      <name val="Arial"/>
      <family val="2"/>
    </font>
    <font>
      <b/>
      <sz val="10"/>
      <name val="Calibri"/>
    </font>
    <font>
      <b/>
      <sz val="9"/>
      <name val="Calibri"/>
    </font>
    <font>
      <sz val="12"/>
      <name val="Arial"/>
      <family val="2"/>
    </font>
    <font>
      <sz val="9"/>
      <color theme="1"/>
      <name val="Arial"/>
      <family val="2"/>
    </font>
    <font>
      <sz val="9"/>
      <name val="Calibri"/>
    </font>
    <font>
      <sz val="10"/>
      <name val="Calibri"/>
    </font>
    <font>
      <strike/>
      <sz val="12"/>
      <color rgb="FF000000"/>
      <name val="Arial"/>
      <family val="2"/>
    </font>
    <font>
      <sz val="9"/>
      <color rgb="FFFF0000"/>
      <name val="Arial"/>
      <family val="2"/>
    </font>
    <font>
      <strike/>
      <sz val="12"/>
      <name val="Arial"/>
      <family val="2"/>
    </font>
    <font>
      <sz val="11"/>
      <color rgb="FFFF0000"/>
      <name val="Arial"/>
      <family val="2"/>
    </font>
    <font>
      <sz val="9"/>
      <name val="Arial"/>
      <family val="2"/>
    </font>
    <font>
      <b/>
      <sz val="11"/>
      <name val="Arial"/>
      <family val="2"/>
    </font>
    <font>
      <b/>
      <sz val="12"/>
      <color theme="1"/>
      <name val="Calibri"/>
      <family val="2"/>
    </font>
    <font>
      <b/>
      <sz val="14"/>
      <color theme="1"/>
      <name val="Calibri"/>
    </font>
    <font>
      <b/>
      <sz val="14"/>
      <color rgb="FF000000"/>
      <name val="Calibri"/>
    </font>
    <font>
      <b/>
      <sz val="14"/>
      <color rgb="FF00B050"/>
      <name val="Calibri"/>
    </font>
    <font>
      <sz val="11"/>
      <color theme="1"/>
      <name val="Calibri"/>
      <family val="2"/>
    </font>
    <font>
      <sz val="12"/>
      <color theme="1"/>
      <name val="Calibri"/>
      <family val="2"/>
    </font>
    <font>
      <sz val="11"/>
      <name val="Arial"/>
      <family val="2"/>
    </font>
    <font>
      <b/>
      <sz val="11"/>
      <name val="Calibri"/>
      <family val="2"/>
    </font>
    <font>
      <sz val="11"/>
      <name val="Calibri"/>
      <family val="2"/>
    </font>
    <font>
      <b/>
      <sz val="11"/>
      <name val="Calibri"/>
      <family val="2"/>
      <scheme val="minor"/>
    </font>
    <font>
      <b/>
      <sz val="11"/>
      <color theme="1"/>
      <name val="Arial"/>
      <family val="2"/>
    </font>
    <font>
      <b/>
      <sz val="14"/>
      <color theme="1"/>
      <name val="Calibri"/>
      <family val="2"/>
    </font>
    <font>
      <b/>
      <sz val="11"/>
      <color rgb="FFFF0000"/>
      <name val="Calibri"/>
      <family val="2"/>
    </font>
    <font>
      <sz val="11"/>
      <color rgb="FFFF0000"/>
      <name val="Calibri"/>
      <family val="2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2"/>
      <color rgb="FFA6A6A6"/>
      <name val="Calibri"/>
      <family val="2"/>
      <charset val="1"/>
    </font>
    <font>
      <sz val="8"/>
      <color theme="1"/>
      <name val="Arial"/>
      <family val="2"/>
    </font>
    <font>
      <b/>
      <sz val="14"/>
      <color rgb="FFED7D31"/>
      <name val="Calibri"/>
    </font>
    <font>
      <b/>
      <sz val="16"/>
      <color theme="1"/>
      <name val="Arial"/>
      <family val="2"/>
    </font>
    <font>
      <b/>
      <sz val="12"/>
      <color rgb="FF444444"/>
      <name val="Calibri"/>
      <family val="2"/>
      <charset val="1"/>
    </font>
    <font>
      <b/>
      <sz val="12"/>
      <color theme="1"/>
      <name val="Arial"/>
      <family val="2"/>
    </font>
    <font>
      <b/>
      <sz val="11"/>
      <color rgb="FF00B0F0"/>
      <name val="Arial"/>
      <family val="2"/>
    </font>
    <font>
      <b/>
      <sz val="11"/>
      <name val="Calibri"/>
    </font>
    <font>
      <b/>
      <sz val="9"/>
      <color theme="1"/>
      <name val="Arial"/>
      <family val="2"/>
    </font>
    <font>
      <sz val="9"/>
      <color indexed="81"/>
      <name val="Tahoma"/>
      <charset val="1"/>
    </font>
  </fonts>
  <fills count="21">
    <fill>
      <patternFill patternType="none"/>
    </fill>
    <fill>
      <patternFill patternType="gray125"/>
    </fill>
    <fill>
      <patternFill patternType="solid">
        <fgColor theme="4" tint="-0.499984740745262"/>
        <bgColor rgb="FF44546A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8CBAD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CE4D6"/>
        <bgColor rgb="FF000000"/>
      </patternFill>
    </fill>
    <fill>
      <patternFill patternType="solid">
        <fgColor rgb="FFE2EFDA"/>
        <bgColor indexed="64"/>
      </patternFill>
    </fill>
    <fill>
      <patternFill patternType="solid">
        <fgColor rgb="FFE2EFDA"/>
        <bgColor rgb="FF000000"/>
      </patternFill>
    </fill>
    <fill>
      <patternFill patternType="solid">
        <fgColor rgb="FFFFF2CC"/>
        <bgColor rgb="FF000000"/>
      </patternFill>
    </fill>
    <fill>
      <patternFill patternType="solid">
        <fgColor rgb="FFB4C6E7"/>
        <bgColor indexed="64"/>
      </patternFill>
    </fill>
    <fill>
      <patternFill patternType="solid">
        <fgColor rgb="FFD9E1F2"/>
        <bgColor indexed="64"/>
      </patternFill>
    </fill>
    <fill>
      <patternFill patternType="solid">
        <fgColor rgb="FFDDEBF7"/>
        <bgColor rgb="FF000000"/>
      </patternFill>
    </fill>
    <fill>
      <patternFill patternType="solid">
        <fgColor rgb="FFE7E6E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rgb="FFD8D8D8"/>
        <bgColor rgb="FFD8D8D8"/>
      </patternFill>
    </fill>
    <fill>
      <patternFill patternType="solid">
        <fgColor rgb="FFD6DCE4"/>
        <bgColor indexed="64"/>
      </patternFill>
    </fill>
    <fill>
      <patternFill patternType="solid">
        <fgColor rgb="FFFCE4D6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</borders>
  <cellStyleXfs count="2">
    <xf numFmtId="0" fontId="0" fillId="0" borderId="0"/>
    <xf numFmtId="0" fontId="1" fillId="0" borderId="0"/>
  </cellStyleXfs>
  <cellXfs count="172">
    <xf numFmtId="0" fontId="0" fillId="0" borderId="0" xfId="0"/>
    <xf numFmtId="0" fontId="1" fillId="0" borderId="0" xfId="1"/>
    <xf numFmtId="0" fontId="2" fillId="0" borderId="0" xfId="1" applyFont="1" applyAlignment="1">
      <alignment horizontal="left" vertical="center" wrapText="1"/>
    </xf>
    <xf numFmtId="0" fontId="3" fillId="2" borderId="1" xfId="1" applyFont="1" applyFill="1" applyBorder="1" applyAlignment="1">
      <alignment horizontal="center" vertical="center"/>
    </xf>
    <xf numFmtId="0" fontId="3" fillId="3" borderId="1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1" fillId="3" borderId="3" xfId="1" applyFill="1" applyBorder="1"/>
    <xf numFmtId="0" fontId="3" fillId="3" borderId="4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1" fillId="3" borderId="6" xfId="1" applyFill="1" applyBorder="1"/>
    <xf numFmtId="0" fontId="4" fillId="0" borderId="1" xfId="1" applyFont="1" applyBorder="1" applyAlignment="1">
      <alignment horizontal="left" vertical="center" readingOrder="1"/>
    </xf>
    <xf numFmtId="0" fontId="5" fillId="0" borderId="0" xfId="0" applyFont="1"/>
    <xf numFmtId="0" fontId="5" fillId="0" borderId="1" xfId="0" applyFont="1" applyBorder="1"/>
    <xf numFmtId="0" fontId="6" fillId="0" borderId="1" xfId="0" applyFont="1" applyBorder="1"/>
    <xf numFmtId="0" fontId="6" fillId="0" borderId="4" xfId="0" applyFont="1" applyBorder="1"/>
    <xf numFmtId="0" fontId="5" fillId="4" borderId="0" xfId="0" applyFont="1" applyFill="1"/>
    <xf numFmtId="0" fontId="7" fillId="5" borderId="1" xfId="1" applyFont="1" applyFill="1" applyBorder="1" applyAlignment="1">
      <alignment horizontal="left" vertical="center" readingOrder="1"/>
    </xf>
    <xf numFmtId="164" fontId="8" fillId="6" borderId="1" xfId="1" applyNumberFormat="1" applyFont="1" applyFill="1" applyBorder="1" applyAlignment="1">
      <alignment horizontal="center" vertical="center"/>
    </xf>
    <xf numFmtId="164" fontId="8" fillId="7" borderId="1" xfId="1" applyNumberFormat="1" applyFont="1" applyFill="1" applyBorder="1" applyAlignment="1">
      <alignment horizontal="center" vertical="center"/>
    </xf>
    <xf numFmtId="0" fontId="8" fillId="0" borderId="7" xfId="1" applyFont="1" applyBorder="1"/>
    <xf numFmtId="0" fontId="9" fillId="8" borderId="7" xfId="0" applyFont="1" applyFill="1" applyBorder="1"/>
    <xf numFmtId="0" fontId="9" fillId="8" borderId="1" xfId="0" applyFont="1" applyFill="1" applyBorder="1" applyAlignment="1">
      <alignment horizontal="center"/>
    </xf>
    <xf numFmtId="0" fontId="9" fillId="8" borderId="2" xfId="0" applyFont="1" applyFill="1" applyBorder="1" applyAlignment="1">
      <alignment horizontal="center"/>
    </xf>
    <xf numFmtId="0" fontId="9" fillId="8" borderId="0" xfId="0" applyFont="1" applyFill="1" applyAlignment="1">
      <alignment horizontal="center"/>
    </xf>
    <xf numFmtId="0" fontId="10" fillId="8" borderId="0" xfId="0" applyFont="1" applyFill="1"/>
    <xf numFmtId="0" fontId="7" fillId="9" borderId="1" xfId="1" applyFont="1" applyFill="1" applyBorder="1" applyAlignment="1">
      <alignment horizontal="left" vertical="center" readingOrder="1"/>
    </xf>
    <xf numFmtId="164" fontId="8" fillId="0" borderId="1" xfId="1" applyNumberFormat="1" applyFont="1" applyBorder="1" applyAlignment="1">
      <alignment horizontal="center" vertical="center"/>
    </xf>
    <xf numFmtId="0" fontId="9" fillId="0" borderId="8" xfId="0" applyFont="1" applyBorder="1"/>
    <xf numFmtId="0" fontId="9" fillId="10" borderId="4" xfId="0" applyFont="1" applyFill="1" applyBorder="1"/>
    <xf numFmtId="0" fontId="9" fillId="10" borderId="1" xfId="0" applyFont="1" applyFill="1" applyBorder="1"/>
    <xf numFmtId="0" fontId="9" fillId="10" borderId="1" xfId="0" applyFont="1" applyFill="1" applyBorder="1" applyAlignment="1">
      <alignment horizontal="center"/>
    </xf>
    <xf numFmtId="0" fontId="9" fillId="10" borderId="2" xfId="0" applyFont="1" applyFill="1" applyBorder="1" applyAlignment="1">
      <alignment horizontal="center"/>
    </xf>
    <xf numFmtId="0" fontId="9" fillId="10" borderId="0" xfId="0" applyFont="1" applyFill="1" applyAlignment="1">
      <alignment horizontal="center"/>
    </xf>
    <xf numFmtId="0" fontId="10" fillId="11" borderId="0" xfId="0" applyFont="1" applyFill="1"/>
    <xf numFmtId="0" fontId="11" fillId="0" borderId="1" xfId="1" applyFont="1" applyBorder="1" applyAlignment="1">
      <alignment horizontal="left" vertical="center" readingOrder="1"/>
    </xf>
    <xf numFmtId="1" fontId="12" fillId="6" borderId="1" xfId="1" applyNumberFormat="1" applyFont="1" applyFill="1" applyBorder="1" applyAlignment="1">
      <alignment horizontal="center" vertical="center"/>
    </xf>
    <xf numFmtId="0" fontId="8" fillId="0" borderId="4" xfId="1" applyFont="1" applyBorder="1"/>
    <xf numFmtId="0" fontId="8" fillId="0" borderId="1" xfId="1" applyFont="1" applyBorder="1"/>
    <xf numFmtId="0" fontId="8" fillId="0" borderId="9" xfId="1" applyFont="1" applyBorder="1"/>
    <xf numFmtId="0" fontId="8" fillId="0" borderId="1" xfId="1" applyFont="1" applyBorder="1" applyAlignment="1">
      <alignment horizontal="center"/>
    </xf>
    <xf numFmtId="0" fontId="8" fillId="0" borderId="2" xfId="1" applyFont="1" applyBorder="1" applyAlignment="1">
      <alignment horizontal="center"/>
    </xf>
    <xf numFmtId="0" fontId="8" fillId="0" borderId="0" xfId="1" applyFont="1" applyAlignment="1">
      <alignment horizontal="center"/>
    </xf>
    <xf numFmtId="0" fontId="7" fillId="12" borderId="1" xfId="1" applyFont="1" applyFill="1" applyBorder="1" applyAlignment="1">
      <alignment horizontal="left" vertical="center" readingOrder="1"/>
    </xf>
    <xf numFmtId="0" fontId="9" fillId="0" borderId="1" xfId="0" applyFont="1" applyBorder="1"/>
    <xf numFmtId="0" fontId="9" fillId="13" borderId="1" xfId="0" applyFont="1" applyFill="1" applyBorder="1"/>
    <xf numFmtId="0" fontId="9" fillId="13" borderId="9" xfId="0" applyFont="1" applyFill="1" applyBorder="1"/>
    <xf numFmtId="0" fontId="9" fillId="14" borderId="1" xfId="0" applyFont="1" applyFill="1" applyBorder="1"/>
    <xf numFmtId="0" fontId="9" fillId="14" borderId="1" xfId="0" applyFont="1" applyFill="1" applyBorder="1" applyAlignment="1">
      <alignment horizontal="center"/>
    </xf>
    <xf numFmtId="0" fontId="9" fillId="14" borderId="2" xfId="0" applyFont="1" applyFill="1" applyBorder="1" applyAlignment="1">
      <alignment horizontal="center"/>
    </xf>
    <xf numFmtId="0" fontId="9" fillId="14" borderId="0" xfId="0" applyFont="1" applyFill="1" applyAlignment="1">
      <alignment horizontal="center"/>
    </xf>
    <xf numFmtId="0" fontId="10" fillId="14" borderId="0" xfId="0" applyFont="1" applyFill="1"/>
    <xf numFmtId="0" fontId="9" fillId="15" borderId="7" xfId="0" applyFont="1" applyFill="1" applyBorder="1"/>
    <xf numFmtId="0" fontId="9" fillId="10" borderId="9" xfId="0" applyFont="1" applyFill="1" applyBorder="1"/>
    <xf numFmtId="0" fontId="12" fillId="6" borderId="1" xfId="1" applyFont="1" applyFill="1" applyBorder="1" applyAlignment="1">
      <alignment horizontal="center" vertical="center"/>
    </xf>
    <xf numFmtId="0" fontId="13" fillId="0" borderId="1" xfId="1" applyFont="1" applyBorder="1" applyAlignment="1">
      <alignment horizontal="left" vertical="center" readingOrder="1"/>
    </xf>
    <xf numFmtId="0" fontId="8" fillId="6" borderId="1" xfId="1" applyFont="1" applyFill="1" applyBorder="1" applyAlignment="1">
      <alignment horizontal="center" vertical="center"/>
    </xf>
    <xf numFmtId="0" fontId="8" fillId="0" borderId="1" xfId="1" applyFont="1" applyBorder="1" applyAlignment="1">
      <alignment horizontal="center" vertical="center"/>
    </xf>
    <xf numFmtId="0" fontId="8" fillId="0" borderId="10" xfId="1" applyFont="1" applyBorder="1"/>
    <xf numFmtId="0" fontId="1" fillId="16" borderId="0" xfId="1" applyFill="1"/>
    <xf numFmtId="0" fontId="7" fillId="16" borderId="1" xfId="1" applyFont="1" applyFill="1" applyBorder="1" applyAlignment="1">
      <alignment horizontal="left" vertical="center" readingOrder="1"/>
    </xf>
    <xf numFmtId="0" fontId="8" fillId="16" borderId="1" xfId="1" applyFont="1" applyFill="1" applyBorder="1" applyAlignment="1">
      <alignment horizontal="center" vertical="center"/>
    </xf>
    <xf numFmtId="0" fontId="8" fillId="16" borderId="3" xfId="1" applyFont="1" applyFill="1" applyBorder="1" applyAlignment="1">
      <alignment horizontal="center"/>
    </xf>
    <xf numFmtId="0" fontId="9" fillId="16" borderId="1" xfId="0" applyFont="1" applyFill="1" applyBorder="1"/>
    <xf numFmtId="0" fontId="10" fillId="0" borderId="1" xfId="0" applyFont="1" applyBorder="1"/>
    <xf numFmtId="0" fontId="9" fillId="11" borderId="1" xfId="0" applyFont="1" applyFill="1" applyBorder="1" applyAlignment="1">
      <alignment horizontal="center"/>
    </xf>
    <xf numFmtId="0" fontId="9" fillId="11" borderId="2" xfId="0" applyFont="1" applyFill="1" applyBorder="1" applyAlignment="1">
      <alignment horizontal="center"/>
    </xf>
    <xf numFmtId="0" fontId="9" fillId="11" borderId="0" xfId="0" applyFont="1" applyFill="1" applyAlignment="1">
      <alignment horizontal="center"/>
    </xf>
    <xf numFmtId="0" fontId="7" fillId="0" borderId="1" xfId="1" applyFont="1" applyBorder="1" applyAlignment="1">
      <alignment horizontal="left" vertical="center" readingOrder="1"/>
    </xf>
    <xf numFmtId="0" fontId="9" fillId="4" borderId="4" xfId="0" applyFont="1" applyFill="1" applyBorder="1"/>
    <xf numFmtId="0" fontId="14" fillId="16" borderId="0" xfId="1" applyFont="1" applyFill="1"/>
    <xf numFmtId="0" fontId="4" fillId="16" borderId="1" xfId="1" applyFont="1" applyFill="1" applyBorder="1" applyAlignment="1">
      <alignment horizontal="left" vertical="center" readingOrder="1"/>
    </xf>
    <xf numFmtId="0" fontId="15" fillId="16" borderId="1" xfId="1" applyFont="1" applyFill="1" applyBorder="1" applyAlignment="1">
      <alignment horizontal="center" vertical="center"/>
    </xf>
    <xf numFmtId="0" fontId="10" fillId="0" borderId="4" xfId="0" applyFont="1" applyBorder="1"/>
    <xf numFmtId="0" fontId="9" fillId="17" borderId="4" xfId="0" applyFont="1" applyFill="1" applyBorder="1" applyAlignment="1">
      <alignment horizontal="center"/>
    </xf>
    <xf numFmtId="0" fontId="15" fillId="6" borderId="1" xfId="1" applyFont="1" applyFill="1" applyBorder="1" applyAlignment="1">
      <alignment horizontal="center"/>
    </xf>
    <xf numFmtId="0" fontId="15" fillId="0" borderId="1" xfId="1" applyFont="1" applyBorder="1" applyAlignment="1">
      <alignment horizontal="center"/>
    </xf>
    <xf numFmtId="0" fontId="15" fillId="0" borderId="0" xfId="1" applyFont="1" applyAlignment="1">
      <alignment horizontal="center"/>
    </xf>
    <xf numFmtId="0" fontId="15" fillId="4" borderId="1" xfId="1" applyFont="1" applyFill="1" applyBorder="1" applyAlignment="1">
      <alignment horizontal="center"/>
    </xf>
    <xf numFmtId="0" fontId="15" fillId="4" borderId="7" xfId="1" applyFont="1" applyFill="1" applyBorder="1" applyAlignment="1">
      <alignment horizontal="center"/>
    </xf>
    <xf numFmtId="0" fontId="15" fillId="4" borderId="11" xfId="1" applyFont="1" applyFill="1" applyBorder="1" applyAlignment="1">
      <alignment horizontal="center"/>
    </xf>
    <xf numFmtId="0" fontId="15" fillId="4" borderId="12" xfId="1" applyFont="1" applyFill="1" applyBorder="1" applyAlignment="1">
      <alignment horizontal="center"/>
    </xf>
    <xf numFmtId="0" fontId="15" fillId="4" borderId="9" xfId="1" applyFont="1" applyFill="1" applyBorder="1" applyAlignment="1">
      <alignment horizontal="center"/>
    </xf>
    <xf numFmtId="0" fontId="15" fillId="4" borderId="2" xfId="1" applyFont="1" applyFill="1" applyBorder="1" applyAlignment="1">
      <alignment horizontal="center"/>
    </xf>
    <xf numFmtId="0" fontId="15" fillId="4" borderId="0" xfId="1" applyFont="1" applyFill="1" applyAlignment="1">
      <alignment horizontal="center"/>
    </xf>
    <xf numFmtId="0" fontId="14" fillId="0" borderId="0" xfId="1" applyFont="1"/>
    <xf numFmtId="0" fontId="15" fillId="4" borderId="13" xfId="1" applyFont="1" applyFill="1" applyBorder="1" applyAlignment="1">
      <alignment horizontal="center"/>
    </xf>
    <xf numFmtId="0" fontId="1" fillId="0" borderId="1" xfId="1" applyBorder="1"/>
    <xf numFmtId="0" fontId="16" fillId="0" borderId="1" xfId="1" applyFont="1" applyBorder="1" applyAlignment="1">
      <alignment horizontal="left" vertical="center" readingOrder="1"/>
    </xf>
    <xf numFmtId="2" fontId="15" fillId="6" borderId="1" xfId="1" applyNumberFormat="1" applyFont="1" applyFill="1" applyBorder="1" applyAlignment="1">
      <alignment horizontal="center"/>
    </xf>
    <xf numFmtId="2" fontId="15" fillId="0" borderId="1" xfId="1" applyNumberFormat="1" applyFont="1" applyBorder="1" applyAlignment="1">
      <alignment horizontal="center"/>
    </xf>
    <xf numFmtId="2" fontId="15" fillId="0" borderId="0" xfId="1" applyNumberFormat="1" applyFont="1" applyAlignment="1">
      <alignment horizontal="center"/>
    </xf>
    <xf numFmtId="2" fontId="15" fillId="0" borderId="9" xfId="1" applyNumberFormat="1" applyFont="1" applyBorder="1" applyAlignment="1">
      <alignment horizontal="center"/>
    </xf>
    <xf numFmtId="2" fontId="15" fillId="0" borderId="13" xfId="1" applyNumberFormat="1" applyFont="1" applyBorder="1" applyAlignment="1">
      <alignment horizontal="center"/>
    </xf>
    <xf numFmtId="2" fontId="8" fillId="6" borderId="1" xfId="1" applyNumberFormat="1" applyFont="1" applyFill="1" applyBorder="1" applyAlignment="1">
      <alignment horizontal="center" vertical="center"/>
    </xf>
    <xf numFmtId="2" fontId="8" fillId="0" borderId="1" xfId="1" applyNumberFormat="1" applyFont="1" applyBorder="1" applyAlignment="1">
      <alignment horizontal="center" vertical="center"/>
    </xf>
    <xf numFmtId="2" fontId="8" fillId="0" borderId="0" xfId="1" applyNumberFormat="1" applyFont="1" applyAlignment="1">
      <alignment horizontal="center" vertical="center"/>
    </xf>
    <xf numFmtId="2" fontId="8" fillId="0" borderId="9" xfId="1" applyNumberFormat="1" applyFont="1" applyBorder="1" applyAlignment="1">
      <alignment horizontal="center" vertical="center"/>
    </xf>
    <xf numFmtId="2" fontId="8" fillId="0" borderId="13" xfId="1" applyNumberFormat="1" applyFont="1" applyBorder="1" applyAlignment="1">
      <alignment horizontal="center" vertical="center"/>
    </xf>
    <xf numFmtId="0" fontId="17" fillId="0" borderId="0" xfId="1" applyFont="1"/>
    <xf numFmtId="0" fontId="1" fillId="6" borderId="0" xfId="1" applyFill="1"/>
    <xf numFmtId="0" fontId="18" fillId="18" borderId="0" xfId="1" applyFont="1" applyFill="1"/>
    <xf numFmtId="0" fontId="1" fillId="0" borderId="0" xfId="1"/>
    <xf numFmtId="0" fontId="21" fillId="0" borderId="0" xfId="1" applyFont="1"/>
    <xf numFmtId="0" fontId="22" fillId="0" borderId="0" xfId="1" applyFont="1" applyAlignment="1">
      <alignment horizontal="left" vertical="center" readingOrder="1"/>
    </xf>
    <xf numFmtId="2" fontId="1" fillId="6" borderId="0" xfId="1" applyNumberFormat="1" applyFill="1" applyAlignment="1">
      <alignment horizontal="center" vertical="center"/>
    </xf>
    <xf numFmtId="2" fontId="21" fillId="0" borderId="0" xfId="1" applyNumberFormat="1" applyFont="1" applyAlignment="1">
      <alignment horizontal="center" vertical="center"/>
    </xf>
    <xf numFmtId="0" fontId="23" fillId="0" borderId="0" xfId="1" applyFont="1" applyAlignment="1">
      <alignment vertical="center" wrapText="1"/>
    </xf>
    <xf numFmtId="0" fontId="9" fillId="0" borderId="0" xfId="0" applyFont="1" applyAlignment="1">
      <alignment horizontal="center"/>
    </xf>
    <xf numFmtId="0" fontId="17" fillId="9" borderId="2" xfId="1" applyFont="1" applyFill="1" applyBorder="1" applyAlignment="1">
      <alignment horizontal="center" vertical="center"/>
    </xf>
    <xf numFmtId="0" fontId="17" fillId="9" borderId="9" xfId="1" applyFont="1" applyFill="1" applyBorder="1" applyAlignment="1">
      <alignment horizontal="center" vertical="center"/>
    </xf>
    <xf numFmtId="0" fontId="19" fillId="9" borderId="2" xfId="1" applyFont="1" applyFill="1" applyBorder="1" applyAlignment="1">
      <alignment horizontal="center" vertical="center"/>
    </xf>
    <xf numFmtId="2" fontId="24" fillId="19" borderId="1" xfId="1" applyNumberFormat="1" applyFont="1" applyFill="1" applyBorder="1" applyAlignment="1">
      <alignment vertical="center"/>
    </xf>
    <xf numFmtId="2" fontId="24" fillId="0" borderId="1" xfId="1" applyNumberFormat="1" applyFont="1" applyBorder="1" applyAlignment="1">
      <alignment vertical="center"/>
    </xf>
    <xf numFmtId="2" fontId="25" fillId="0" borderId="0" xfId="1" applyNumberFormat="1" applyFont="1" applyAlignment="1">
      <alignment horizontal="center" vertical="center"/>
    </xf>
    <xf numFmtId="2" fontId="24" fillId="0" borderId="2" xfId="1" applyNumberFormat="1" applyFont="1" applyBorder="1" applyAlignment="1">
      <alignment vertical="center"/>
    </xf>
    <xf numFmtId="2" fontId="26" fillId="0" borderId="0" xfId="1" applyNumberFormat="1" applyFont="1" applyAlignment="1">
      <alignment vertical="center"/>
    </xf>
    <xf numFmtId="2" fontId="26" fillId="0" borderId="9" xfId="1" applyNumberFormat="1" applyFont="1" applyBorder="1" applyAlignment="1">
      <alignment vertical="center"/>
    </xf>
    <xf numFmtId="2" fontId="26" fillId="0" borderId="1" xfId="1" applyNumberFormat="1" applyFont="1" applyBorder="1" applyAlignment="1">
      <alignment vertical="center"/>
    </xf>
    <xf numFmtId="2" fontId="26" fillId="0" borderId="2" xfId="1" applyNumberFormat="1" applyFont="1" applyBorder="1" applyAlignment="1">
      <alignment vertical="center"/>
    </xf>
    <xf numFmtId="0" fontId="27" fillId="0" borderId="0" xfId="1" applyFont="1"/>
    <xf numFmtId="0" fontId="28" fillId="9" borderId="2" xfId="1" applyFont="1" applyFill="1" applyBorder="1" applyAlignment="1">
      <alignment horizontal="center" vertical="center"/>
    </xf>
    <xf numFmtId="2" fontId="29" fillId="19" borderId="1" xfId="1" applyNumberFormat="1" applyFont="1" applyFill="1" applyBorder="1" applyAlignment="1">
      <alignment vertical="center"/>
    </xf>
    <xf numFmtId="2" fontId="29" fillId="6" borderId="1" xfId="1" applyNumberFormat="1" applyFont="1" applyFill="1" applyBorder="1" applyAlignment="1">
      <alignment vertical="center"/>
    </xf>
    <xf numFmtId="2" fontId="30" fillId="0" borderId="0" xfId="1" applyNumberFormat="1" applyFont="1" applyAlignment="1">
      <alignment horizontal="center" vertical="center"/>
    </xf>
    <xf numFmtId="2" fontId="29" fillId="6" borderId="2" xfId="1" applyNumberFormat="1" applyFont="1" applyFill="1" applyBorder="1" applyAlignment="1">
      <alignment vertical="center"/>
    </xf>
    <xf numFmtId="2" fontId="31" fillId="0" borderId="0" xfId="1" applyNumberFormat="1" applyFont="1" applyAlignment="1">
      <alignment vertical="center"/>
    </xf>
    <xf numFmtId="2" fontId="31" fillId="6" borderId="9" xfId="1" applyNumberFormat="1" applyFont="1" applyFill="1" applyBorder="1" applyAlignment="1">
      <alignment vertical="center"/>
    </xf>
    <xf numFmtId="2" fontId="31" fillId="6" borderId="1" xfId="1" applyNumberFormat="1" applyFont="1" applyFill="1" applyBorder="1" applyAlignment="1">
      <alignment vertical="center"/>
    </xf>
    <xf numFmtId="2" fontId="31" fillId="6" borderId="2" xfId="1" applyNumberFormat="1" applyFont="1" applyFill="1" applyBorder="1" applyAlignment="1">
      <alignment vertical="center"/>
    </xf>
    <xf numFmtId="2" fontId="25" fillId="19" borderId="1" xfId="1" applyNumberFormat="1" applyFont="1" applyFill="1" applyBorder="1" applyAlignment="1">
      <alignment vertical="center"/>
    </xf>
    <xf numFmtId="2" fontId="25" fillId="0" borderId="1" xfId="1" applyNumberFormat="1" applyFont="1" applyBorder="1" applyAlignment="1">
      <alignment vertical="center"/>
    </xf>
    <xf numFmtId="2" fontId="25" fillId="0" borderId="2" xfId="1" applyNumberFormat="1" applyFont="1" applyBorder="1" applyAlignment="1">
      <alignment vertical="center"/>
    </xf>
    <xf numFmtId="2" fontId="32" fillId="0" borderId="0" xfId="1" applyNumberFormat="1" applyFont="1" applyAlignment="1">
      <alignment vertical="center"/>
    </xf>
    <xf numFmtId="2" fontId="32" fillId="0" borderId="9" xfId="1" applyNumberFormat="1" applyFont="1" applyBorder="1" applyAlignment="1">
      <alignment vertical="center"/>
    </xf>
    <xf numFmtId="2" fontId="32" fillId="0" borderId="1" xfId="1" applyNumberFormat="1" applyFont="1" applyBorder="1" applyAlignment="1">
      <alignment vertical="center"/>
    </xf>
    <xf numFmtId="2" fontId="32" fillId="0" borderId="2" xfId="1" applyNumberFormat="1" applyFont="1" applyBorder="1" applyAlignment="1">
      <alignment vertical="center"/>
    </xf>
    <xf numFmtId="0" fontId="33" fillId="0" borderId="0" xfId="0" applyFont="1" applyAlignment="1">
      <alignment horizontal="center"/>
    </xf>
    <xf numFmtId="0" fontId="34" fillId="0" borderId="14" xfId="1" applyFont="1" applyBorder="1" applyAlignment="1">
      <alignment horizontal="center" wrapText="1"/>
    </xf>
    <xf numFmtId="0" fontId="34" fillId="0" borderId="0" xfId="1" applyFont="1" applyAlignment="1">
      <alignment wrapText="1"/>
    </xf>
    <xf numFmtId="0" fontId="18" fillId="18" borderId="2" xfId="1" applyFont="1" applyFill="1" applyBorder="1"/>
    <xf numFmtId="0" fontId="23" fillId="0" borderId="13" xfId="1" applyFont="1" applyBorder="1"/>
    <xf numFmtId="0" fontId="23" fillId="0" borderId="9" xfId="1" applyFont="1" applyBorder="1"/>
    <xf numFmtId="0" fontId="23" fillId="0" borderId="0" xfId="1" applyFont="1"/>
    <xf numFmtId="0" fontId="7" fillId="0" borderId="0" xfId="1" applyFont="1" applyAlignment="1">
      <alignment horizontal="left" vertical="center" readingOrder="1"/>
    </xf>
    <xf numFmtId="2" fontId="1" fillId="0" borderId="0" xfId="1" applyNumberFormat="1" applyAlignment="1">
      <alignment horizontal="center" vertical="center"/>
    </xf>
    <xf numFmtId="0" fontId="17" fillId="20" borderId="2" xfId="1" applyFont="1" applyFill="1" applyBorder="1" applyAlignment="1">
      <alignment horizontal="center" vertical="center"/>
    </xf>
    <xf numFmtId="0" fontId="17" fillId="20" borderId="9" xfId="1" applyFont="1" applyFill="1" applyBorder="1" applyAlignment="1">
      <alignment horizontal="center" vertical="center"/>
    </xf>
    <xf numFmtId="0" fontId="19" fillId="20" borderId="2" xfId="1" applyFont="1" applyFill="1" applyBorder="1" applyAlignment="1">
      <alignment horizontal="center" vertical="center"/>
    </xf>
    <xf numFmtId="2" fontId="25" fillId="6" borderId="1" xfId="1" applyNumberFormat="1" applyFont="1" applyFill="1" applyBorder="1" applyAlignment="1">
      <alignment vertical="center"/>
    </xf>
    <xf numFmtId="2" fontId="25" fillId="0" borderId="0" xfId="1" applyNumberFormat="1" applyFont="1" applyAlignment="1">
      <alignment vertical="center"/>
    </xf>
    <xf numFmtId="2" fontId="25" fillId="0" borderId="9" xfId="1" applyNumberFormat="1" applyFont="1" applyBorder="1" applyAlignment="1">
      <alignment vertical="center"/>
    </xf>
    <xf numFmtId="0" fontId="28" fillId="20" borderId="2" xfId="1" applyFont="1" applyFill="1" applyBorder="1" applyAlignment="1">
      <alignment horizontal="center" vertical="center"/>
    </xf>
    <xf numFmtId="2" fontId="21" fillId="6" borderId="1" xfId="1" applyNumberFormat="1" applyFont="1" applyFill="1" applyBorder="1" applyAlignment="1">
      <alignment vertical="center"/>
    </xf>
    <xf numFmtId="2" fontId="21" fillId="0" borderId="1" xfId="1" applyNumberFormat="1" applyFont="1" applyBorder="1" applyAlignment="1">
      <alignment vertical="center"/>
    </xf>
    <xf numFmtId="2" fontId="21" fillId="0" borderId="2" xfId="1" applyNumberFormat="1" applyFont="1" applyBorder="1" applyAlignment="1">
      <alignment vertical="center"/>
    </xf>
    <xf numFmtId="2" fontId="21" fillId="0" borderId="0" xfId="1" applyNumberFormat="1" applyFont="1" applyAlignment="1">
      <alignment vertical="center"/>
    </xf>
    <xf numFmtId="2" fontId="21" fillId="0" borderId="9" xfId="1" applyNumberFormat="1" applyFont="1" applyBorder="1" applyAlignment="1">
      <alignment vertical="center"/>
    </xf>
    <xf numFmtId="0" fontId="33" fillId="0" borderId="15" xfId="0" applyFont="1" applyBorder="1" applyAlignment="1">
      <alignment horizontal="center"/>
    </xf>
    <xf numFmtId="0" fontId="1" fillId="0" borderId="0" xfId="1" applyAlignment="1">
      <alignment horizontal="center"/>
    </xf>
    <xf numFmtId="0" fontId="36" fillId="0" borderId="0" xfId="1" applyFont="1" applyAlignment="1">
      <alignment horizontal="center"/>
    </xf>
    <xf numFmtId="0" fontId="37" fillId="0" borderId="0" xfId="0" applyFont="1"/>
    <xf numFmtId="0" fontId="38" fillId="0" borderId="0" xfId="1" applyFont="1"/>
    <xf numFmtId="0" fontId="39" fillId="0" borderId="0" xfId="1" applyFont="1" applyAlignment="1">
      <alignment horizontal="center"/>
    </xf>
    <xf numFmtId="0" fontId="40" fillId="0" borderId="0" xfId="0" applyFont="1" applyAlignment="1">
      <alignment horizontal="right"/>
    </xf>
    <xf numFmtId="2" fontId="1" fillId="0" borderId="0" xfId="1" applyNumberFormat="1"/>
    <xf numFmtId="0" fontId="6" fillId="0" borderId="0" xfId="0" applyFont="1" applyAlignment="1">
      <alignment horizontal="right"/>
    </xf>
    <xf numFmtId="165" fontId="1" fillId="0" borderId="0" xfId="1" applyNumberFormat="1"/>
    <xf numFmtId="0" fontId="5" fillId="0" borderId="0" xfId="0" applyFont="1" applyAlignment="1">
      <alignment horizontal="right"/>
    </xf>
    <xf numFmtId="0" fontId="41" fillId="0" borderId="0" xfId="1" applyFont="1" applyAlignment="1">
      <alignment horizontal="right"/>
    </xf>
    <xf numFmtId="0" fontId="6" fillId="0" borderId="0" xfId="0" applyFont="1"/>
  </cellXfs>
  <cellStyles count="2">
    <cellStyle name="Normal" xfId="0" builtinId="0"/>
    <cellStyle name="Normal 3" xfId="1" xr:uid="{24D72ADA-CD24-44A2-A92C-7440875474AF}"/>
  </cellStyles>
  <dxfs count="10">
    <dxf>
      <font>
        <sz val="9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z val="9"/>
      </font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z val="9"/>
      </font>
    </dxf>
    <dxf>
      <font>
        <sz val="9"/>
      </font>
      <fill>
        <patternFill>
          <bgColor theme="4" tint="0.79998168889431442"/>
        </patternFill>
      </fill>
    </dxf>
    <dxf>
      <font>
        <sz val="9"/>
      </font>
    </dxf>
    <dxf>
      <font>
        <sz val="9"/>
      </font>
    </dxf>
    <dxf>
      <font>
        <sz val="9"/>
      </font>
      <fill>
        <patternFill patternType="none">
          <fgColor indexed="64"/>
          <bgColor theme="3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EFEFEF"/>
          <bgColor rgb="FFEFEFEF"/>
        </patternFill>
      </fill>
    </dxf>
    <dxf>
      <fill>
        <patternFill patternType="solid">
          <fgColor rgb="FFFFFFFF"/>
          <bgColor rgb="FFFFFFFF"/>
        </patternFill>
      </fill>
    </dxf>
  </dxfs>
  <tableStyles count="1" defaultTableStyle="TableStyleMedium2" defaultPivotStyle="PivotStyleLight16">
    <tableStyle name="Altherma-style" pivot="0" count="2" xr9:uid="{71FBB34C-2E19-42A0-A0EF-D0143784B91D}">
      <tableStyleElement type="firstRowStripe" dxfId="9"/>
      <tableStyleElement type="secondRowStripe" dxfId="8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681264</xdr:colOff>
      <xdr:row>43</xdr:row>
      <xdr:rowOff>109765</xdr:rowOff>
    </xdr:from>
    <xdr:to>
      <xdr:col>13</xdr:col>
      <xdr:colOff>506639</xdr:colOff>
      <xdr:row>57</xdr:row>
      <xdr:rowOff>154318</xdr:rowOff>
    </xdr:to>
    <xdr:pic>
      <xdr:nvPicPr>
        <xdr:cNvPr id="2" name="Picture 11">
          <a:extLst>
            <a:ext uri="{FF2B5EF4-FFF2-40B4-BE49-F238E27FC236}">
              <a16:creationId xmlns:a16="http://schemas.microsoft.com/office/drawing/2014/main" id="{37C14E97-6231-41E5-B494-C2FEEB57B581}"/>
            </a:ext>
            <a:ext uri="{147F2762-F138-4A5C-976F-8EAC2B608ADB}">
              <a16:predDERef xmlns:a16="http://schemas.microsoft.com/office/drawing/2014/main" pred="{402B3B1A-40C5-4AC5-B762-29300EAEF2C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51342"/>
        <a:stretch/>
      </xdr:blipFill>
      <xdr:spPr>
        <a:xfrm>
          <a:off x="10079264" y="9402990"/>
          <a:ext cx="4892675" cy="2581378"/>
        </a:xfrm>
        <a:prstGeom prst="rect">
          <a:avLst/>
        </a:prstGeom>
      </xdr:spPr>
    </xdr:pic>
    <xdr:clientData/>
  </xdr:twoCellAnchor>
  <xdr:twoCellAnchor editAs="oneCell">
    <xdr:from>
      <xdr:col>22</xdr:col>
      <xdr:colOff>176439</xdr:colOff>
      <xdr:row>76</xdr:row>
      <xdr:rowOff>98425</xdr:rowOff>
    </xdr:from>
    <xdr:to>
      <xdr:col>28</xdr:col>
      <xdr:colOff>460011</xdr:colOff>
      <xdr:row>85</xdr:row>
      <xdr:rowOff>162685</xdr:rowOff>
    </xdr:to>
    <xdr:pic>
      <xdr:nvPicPr>
        <xdr:cNvPr id="3" name="Picture 12">
          <a:extLst>
            <a:ext uri="{FF2B5EF4-FFF2-40B4-BE49-F238E27FC236}">
              <a16:creationId xmlns:a16="http://schemas.microsoft.com/office/drawing/2014/main" id="{A697C7EE-366C-413A-B6F1-7B1439A3992E}"/>
            </a:ext>
            <a:ext uri="{147F2762-F138-4A5C-976F-8EAC2B608ADB}">
              <a16:predDERef xmlns:a16="http://schemas.microsoft.com/office/drawing/2014/main" pred="{372F9EA1-3C38-4098-ADE0-D4AA8EDADE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2630039" y="15370175"/>
          <a:ext cx="6338297" cy="168668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ites/EPDOCL/Shared%20Documents/EPD-LCA/Work/2022/VRV/VRV%205%20HR%20R32/Deco%20Panel/BYCQ140EGF_DATA%20PREP_VRV%205%20HR%20R32(decopanel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sites/EPDOCL/Shared%20Documents/Documents/example%20packaging%20scenarios%20v2.0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Reference\example%20packaging%20scenario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YCQ140EGF_DATA PREP_VRV 5 HR R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tables"/>
      <sheetName val="recycling"/>
      <sheetName val="incineration (&gt;60% eff.)"/>
      <sheetName val="landfilling (no benefit)"/>
    </sheetNames>
    <sheetDataSet>
      <sheetData sheetId="0"/>
      <sheetData sheetId="1"/>
      <sheetData sheetId="2"/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tables"/>
      <sheetName val="incineration (&gt;60% eff.)"/>
      <sheetName val="recycling"/>
      <sheetName val="landfilling (no benefit)"/>
    </sheetNames>
    <sheetDataSet>
      <sheetData sheetId="0"/>
      <sheetData sheetId="1"/>
      <sheetData sheetId="2"/>
      <sheetData sheetId="3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Kaushik Kesavan" id="{198F3CD1-62C6-4D4C-93C2-8015DCE515FA}" userId="Kaushik Kesavan" providerId="None"/>
  <person displayName="Tatiana Fedorova" id="{50651D87-79A0-4331-98EF-20B0E71F297E}" userId="S::fedorova.t@bxl.daikineurope.com::c4819c7e-7565-4f6e-87fe-0695b5097507" providerId="AD"/>
</personList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6883693-4CD8-4A7F-A06D-D051649A73BA}" name="Table_13" displayName="Table_13" ref="C4:J19" headerRowCount="0">
  <tableColumns count="8">
    <tableColumn id="1" xr3:uid="{2C570504-0C21-46BB-B88F-520B0F431724}" name="Column1"/>
    <tableColumn id="3" xr3:uid="{3F3C33AE-AFE1-4987-8700-D2ED440F294B}" name="Column3" dataDxfId="6"/>
    <tableColumn id="4" xr3:uid="{A3BF9A65-A822-470C-AD82-C76DEA06A7A2}" name="Column4" dataDxfId="5"/>
    <tableColumn id="5" xr3:uid="{A1F3940A-9B00-4CD9-9485-0F5B1619AAB8}" name="Column5" dataDxfId="4"/>
    <tableColumn id="6" xr3:uid="{711A6B7D-801D-4B8D-8903-262FBE489EFA}" name="Column6" dataDxfId="3"/>
    <tableColumn id="8" xr3:uid="{D478C6DF-FED8-4F22-9C3E-1BE7C2D300FE}" name="Column8" dataDxfId="2"/>
    <tableColumn id="10" xr3:uid="{D366E8E9-CF70-4F6A-B502-F75EA6F1824E}" name="Column10" dataDxfId="1"/>
    <tableColumn id="12" xr3:uid="{50860FB1-CCA0-4113-9147-33E243D87AAC}" name="Column12" dataDxfId="0"/>
  </tableColumns>
  <tableStyleInfo name="Altherma-style" showFirstColumn="1" showLastColumn="1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C5" dT="2023-01-13T10:29:43.21" personId="{50651D87-79A0-4331-98EF-20B0E71F297E}" id="{FA6C52E4-B429-4176-BFD5-D489470D0EC5}">
    <text>heating capacity</text>
  </threadedComment>
  <threadedComment ref="C15" dT="2023-01-13T11:11:45.16" personId="{50651D87-79A0-4331-98EF-20B0E71F297E}" id="{D3A2D64E-3034-4E30-B70E-54FC238A8E10}">
    <text>check with the table (screenshot in this sheet)</text>
  </threadedComment>
  <threadedComment ref="C15" dT="2023-01-16T10:05:25.92" personId="{50651D87-79A0-4331-98EF-20B0E71F297E}" id="{703B5F9D-CB6D-46CE-ACC2-A7BFB1299A4E}" parentId="{D3A2D64E-3034-4E30-B70E-54FC238A8E10}">
    <text>this is VRV unit, so use values for vrv from the screenshot</text>
  </threadedComment>
  <threadedComment ref="C17" dT="2023-01-13T11:10:31.95" personId="{50651D87-79A0-4331-98EF-20B0E71F297E}" id="{9A33CA94-C2A0-4166-8E63-587D418969DE}">
    <text>check PSR</text>
  </threadedComment>
  <threadedComment ref="C19" dT="2021-11-30T17:01:54.32" personId="{198F3CD1-62C6-4D4C-93C2-8015DCE515FA}" id="{0CC34322-94EF-4146-B554-70E95FB8204C}">
    <text>Capacity has been calculated based on the P,rev formula in page 27 of the PSR.</text>
  </threadedComment>
  <threadedComment ref="D25" dT="2021-12-15T15:46:35.44" personId="{198F3CD1-62C6-4D4C-93C2-8015DCE515FA}" id="{21EA931A-E1DB-4D61-83C7-79034D4D328C}">
    <text>Text in red colour highlight coefficients that are higher than the reference unit combination.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957262-7E76-4D25-B5CF-0CAA9A0F6259}">
  <sheetPr>
    <tabColor rgb="FFE7D6FF"/>
  </sheetPr>
  <dimension ref="A1:BD963"/>
  <sheetViews>
    <sheetView tabSelected="1" zoomScale="70" zoomScaleNormal="70" workbookViewId="0">
      <pane xSplit="3" ySplit="4" topLeftCell="AE5" activePane="bottomRight" state="frozen"/>
      <selection pane="topRight" activeCell="D1" sqref="D1"/>
      <selection pane="bottomLeft" activeCell="A6" sqref="A6"/>
      <selection pane="bottomRight" activeCell="AK34" sqref="AK34"/>
    </sheetView>
  </sheetViews>
  <sheetFormatPr defaultColWidth="14.453125" defaultRowHeight="15" customHeight="1" x14ac:dyDescent="0.3"/>
  <cols>
    <col min="1" max="1" width="22.81640625" style="1" customWidth="1"/>
    <col min="2" max="2" width="8.7265625" style="1" customWidth="1"/>
    <col min="3" max="3" width="54" style="1" customWidth="1"/>
    <col min="4" max="4" width="11.453125" style="1" bestFit="1" customWidth="1"/>
    <col min="5" max="8" width="12.54296875" style="1" bestFit="1" customWidth="1"/>
    <col min="9" max="10" width="12.453125" style="1" bestFit="1" customWidth="1"/>
    <col min="11" max="11" width="11.7265625" style="1" customWidth="1"/>
    <col min="12" max="18" width="11.7265625" style="1" bestFit="1" customWidth="1"/>
    <col min="19" max="19" width="12.26953125" style="1" bestFit="1" customWidth="1"/>
    <col min="20" max="16384" width="14.453125" style="1"/>
  </cols>
  <sheetData>
    <row r="1" spans="1:56" ht="51.75" customHeight="1" x14ac:dyDescent="0.3">
      <c r="B1" s="2" t="s">
        <v>0</v>
      </c>
      <c r="C1" s="2"/>
      <c r="D1" s="2"/>
      <c r="E1" s="2"/>
      <c r="F1" s="2"/>
    </row>
    <row r="2" spans="1:56" ht="14.25" customHeight="1" x14ac:dyDescent="0.3"/>
    <row r="3" spans="1:56" ht="14.25" customHeight="1" x14ac:dyDescent="0.3">
      <c r="C3" s="3" t="s">
        <v>1</v>
      </c>
      <c r="D3" s="4"/>
      <c r="E3" s="5"/>
      <c r="F3" s="5"/>
      <c r="G3" s="5"/>
      <c r="H3" s="6"/>
      <c r="I3" s="7"/>
      <c r="J3" s="7"/>
      <c r="L3" s="8"/>
      <c r="M3" s="9"/>
      <c r="N3" s="9"/>
      <c r="O3" s="9"/>
      <c r="P3" s="10"/>
      <c r="Q3" s="11"/>
      <c r="R3" s="11"/>
      <c r="T3" s="8"/>
      <c r="U3" s="9"/>
      <c r="V3" s="8"/>
      <c r="W3" s="9"/>
      <c r="X3" s="8"/>
      <c r="Y3" s="9"/>
      <c r="Z3" s="8"/>
      <c r="AB3" s="5"/>
      <c r="AC3" s="4"/>
      <c r="AD3" s="5"/>
      <c r="AE3" s="4"/>
      <c r="AF3" s="5"/>
      <c r="AG3" s="4"/>
      <c r="AH3" s="5"/>
      <c r="AJ3" s="4"/>
      <c r="AK3" s="5"/>
      <c r="AL3" s="5"/>
      <c r="AM3" s="5"/>
      <c r="AN3" s="5"/>
      <c r="AO3" s="5"/>
      <c r="AP3" s="5"/>
      <c r="AR3" s="5"/>
      <c r="AS3" s="5"/>
      <c r="AT3" s="5"/>
      <c r="AU3" s="5"/>
      <c r="AV3" s="5"/>
      <c r="AW3" s="5"/>
      <c r="AX3" s="5"/>
    </row>
    <row r="4" spans="1:56" ht="22.9" customHeight="1" x14ac:dyDescent="0.3">
      <c r="C4" s="12" t="s">
        <v>2</v>
      </c>
      <c r="D4" s="13" t="s">
        <v>3</v>
      </c>
      <c r="E4" s="13" t="s">
        <v>4</v>
      </c>
      <c r="F4" s="13" t="s">
        <v>5</v>
      </c>
      <c r="G4" s="13" t="s">
        <v>6</v>
      </c>
      <c r="H4" s="13" t="s">
        <v>7</v>
      </c>
      <c r="I4" s="13" t="s">
        <v>8</v>
      </c>
      <c r="J4" s="13" t="s">
        <v>9</v>
      </c>
      <c r="K4" s="13"/>
      <c r="L4" s="14" t="s">
        <v>10</v>
      </c>
      <c r="M4" s="14" t="s">
        <v>11</v>
      </c>
      <c r="N4" s="14" t="s">
        <v>12</v>
      </c>
      <c r="O4" s="14" t="s">
        <v>13</v>
      </c>
      <c r="P4" s="14" t="s">
        <v>14</v>
      </c>
      <c r="Q4" s="14" t="s">
        <v>15</v>
      </c>
      <c r="R4" s="14" t="s">
        <v>16</v>
      </c>
      <c r="T4" s="15" t="s">
        <v>17</v>
      </c>
      <c r="U4" s="15" t="s">
        <v>18</v>
      </c>
      <c r="V4" s="15" t="s">
        <v>19</v>
      </c>
      <c r="W4" s="15" t="s">
        <v>20</v>
      </c>
      <c r="X4" s="15" t="s">
        <v>21</v>
      </c>
      <c r="Y4" s="15" t="s">
        <v>22</v>
      </c>
      <c r="Z4" s="15" t="s">
        <v>23</v>
      </c>
      <c r="AB4" s="16" t="s">
        <v>24</v>
      </c>
      <c r="AC4" s="16" t="s">
        <v>25</v>
      </c>
      <c r="AD4" s="16" t="s">
        <v>26</v>
      </c>
      <c r="AE4" s="16" t="s">
        <v>27</v>
      </c>
      <c r="AF4" s="16" t="s">
        <v>28</v>
      </c>
      <c r="AG4" s="16" t="s">
        <v>29</v>
      </c>
      <c r="AH4" s="16" t="s">
        <v>30</v>
      </c>
      <c r="AJ4" s="13" t="s">
        <v>31</v>
      </c>
      <c r="AK4" s="13" t="s">
        <v>32</v>
      </c>
      <c r="AL4" s="13" t="s">
        <v>33</v>
      </c>
      <c r="AM4" s="13" t="s">
        <v>34</v>
      </c>
      <c r="AN4" s="13" t="s">
        <v>35</v>
      </c>
      <c r="AO4" s="13" t="s">
        <v>36</v>
      </c>
      <c r="AP4" s="17" t="s">
        <v>37</v>
      </c>
      <c r="AR4" s="13" t="s">
        <v>38</v>
      </c>
      <c r="AS4" s="13" t="s">
        <v>39</v>
      </c>
      <c r="AT4" s="13" t="s">
        <v>40</v>
      </c>
      <c r="AU4" s="13" t="s">
        <v>41</v>
      </c>
      <c r="AV4" s="13" t="s">
        <v>42</v>
      </c>
      <c r="AW4" s="13" t="s">
        <v>43</v>
      </c>
      <c r="AX4" s="13" t="s">
        <v>44</v>
      </c>
    </row>
    <row r="5" spans="1:56" ht="14.25" customHeight="1" x14ac:dyDescent="0.3">
      <c r="C5" s="18" t="s">
        <v>45</v>
      </c>
      <c r="D5" s="19">
        <v>22.4</v>
      </c>
      <c r="E5" s="20">
        <v>28</v>
      </c>
      <c r="F5" s="20">
        <v>33.5</v>
      </c>
      <c r="G5" s="20">
        <v>40</v>
      </c>
      <c r="H5" s="20">
        <v>45</v>
      </c>
      <c r="I5" s="20">
        <v>50.4</v>
      </c>
      <c r="J5" s="20">
        <v>52</v>
      </c>
      <c r="L5" s="21">
        <v>22.4</v>
      </c>
      <c r="M5" s="21">
        <v>28</v>
      </c>
      <c r="N5" s="21">
        <v>33.5</v>
      </c>
      <c r="O5" s="21">
        <v>40</v>
      </c>
      <c r="P5" s="21">
        <v>45</v>
      </c>
      <c r="Q5" s="21">
        <v>50.4</v>
      </c>
      <c r="R5" s="21">
        <v>52</v>
      </c>
      <c r="T5" s="22">
        <v>22.4</v>
      </c>
      <c r="U5" s="22">
        <v>28</v>
      </c>
      <c r="V5" s="22">
        <v>33.5</v>
      </c>
      <c r="W5" s="22">
        <v>40</v>
      </c>
      <c r="X5" s="22">
        <v>45</v>
      </c>
      <c r="Y5" s="22">
        <v>50.4</v>
      </c>
      <c r="Z5" s="22">
        <v>56</v>
      </c>
      <c r="AB5" s="23">
        <v>22.4</v>
      </c>
      <c r="AC5" s="23">
        <v>28</v>
      </c>
      <c r="AD5" s="23">
        <v>33.5</v>
      </c>
      <c r="AE5" s="23">
        <v>40</v>
      </c>
      <c r="AF5" s="23">
        <v>45</v>
      </c>
      <c r="AG5" s="24">
        <v>50.4</v>
      </c>
      <c r="AH5" s="25">
        <v>56</v>
      </c>
      <c r="AJ5" s="26">
        <v>22.4</v>
      </c>
      <c r="AK5" s="26">
        <v>28</v>
      </c>
      <c r="AL5" s="26">
        <v>33.5</v>
      </c>
      <c r="AM5" s="26">
        <v>40</v>
      </c>
      <c r="AN5" s="26">
        <v>45</v>
      </c>
      <c r="AO5" s="26">
        <v>50.4</v>
      </c>
      <c r="AP5" s="26">
        <v>56</v>
      </c>
      <c r="AR5" s="26">
        <v>22.4</v>
      </c>
      <c r="AS5" s="26">
        <v>28</v>
      </c>
      <c r="AT5" s="26">
        <v>33.5</v>
      </c>
      <c r="AU5" s="26">
        <v>40</v>
      </c>
      <c r="AV5" s="26">
        <v>45</v>
      </c>
      <c r="AW5" s="26">
        <v>50.4</v>
      </c>
      <c r="AX5" s="26">
        <v>56</v>
      </c>
    </row>
    <row r="6" spans="1:56" ht="14.25" customHeight="1" x14ac:dyDescent="0.3">
      <c r="C6" s="27" t="s">
        <v>46</v>
      </c>
      <c r="D6" s="19">
        <v>4.3</v>
      </c>
      <c r="E6" s="28">
        <v>4.3</v>
      </c>
      <c r="F6" s="28">
        <v>4.0999999999999996</v>
      </c>
      <c r="G6" s="28">
        <v>4</v>
      </c>
      <c r="H6" s="28">
        <v>4</v>
      </c>
      <c r="I6" s="28">
        <v>4.22</v>
      </c>
      <c r="J6" s="28">
        <v>4</v>
      </c>
      <c r="L6" s="29">
        <v>4.3</v>
      </c>
      <c r="M6" s="29">
        <v>4.3</v>
      </c>
      <c r="N6" s="29">
        <v>4.0999999999999996</v>
      </c>
      <c r="O6" s="29">
        <v>4</v>
      </c>
      <c r="P6" s="29">
        <v>4</v>
      </c>
      <c r="Q6" s="29">
        <v>4.2</v>
      </c>
      <c r="R6" s="29">
        <v>4</v>
      </c>
      <c r="T6" s="30">
        <v>4.3</v>
      </c>
      <c r="U6" s="31">
        <v>4.3</v>
      </c>
      <c r="V6" s="31">
        <v>4.0999999999999996</v>
      </c>
      <c r="W6" s="31">
        <v>4</v>
      </c>
      <c r="X6" s="31">
        <v>4</v>
      </c>
      <c r="Y6" s="31">
        <v>4.2</v>
      </c>
      <c r="Z6" s="31">
        <v>4</v>
      </c>
      <c r="AB6" s="32">
        <v>4.3</v>
      </c>
      <c r="AC6" s="32">
        <v>4.3</v>
      </c>
      <c r="AD6" s="32">
        <v>4.0999999999999996</v>
      </c>
      <c r="AE6" s="32">
        <v>4</v>
      </c>
      <c r="AF6" s="32">
        <v>4</v>
      </c>
      <c r="AG6" s="33">
        <v>4.2</v>
      </c>
      <c r="AH6" s="34">
        <v>4</v>
      </c>
      <c r="AJ6" s="35">
        <v>4.3</v>
      </c>
      <c r="AK6" s="35">
        <v>4.3</v>
      </c>
      <c r="AL6" s="35">
        <v>4.0999999999999996</v>
      </c>
      <c r="AM6" s="35">
        <v>4</v>
      </c>
      <c r="AN6" s="35">
        <v>4</v>
      </c>
      <c r="AO6" s="35">
        <v>4.2</v>
      </c>
      <c r="AP6" s="35">
        <v>4</v>
      </c>
      <c r="AR6" s="35">
        <v>4.3</v>
      </c>
      <c r="AS6" s="35">
        <v>4.3</v>
      </c>
      <c r="AT6" s="35">
        <v>4.0999999999999996</v>
      </c>
      <c r="AU6" s="35">
        <v>4</v>
      </c>
      <c r="AV6" s="35">
        <v>4</v>
      </c>
      <c r="AW6" s="35">
        <v>4.2</v>
      </c>
      <c r="AX6" s="35">
        <v>4</v>
      </c>
    </row>
    <row r="7" spans="1:56" ht="14.25" customHeight="1" x14ac:dyDescent="0.3">
      <c r="C7" s="36" t="s">
        <v>47</v>
      </c>
      <c r="D7" s="37">
        <v>0</v>
      </c>
      <c r="E7" s="37">
        <v>0</v>
      </c>
      <c r="F7" s="37">
        <v>0</v>
      </c>
      <c r="G7" s="37">
        <v>0</v>
      </c>
      <c r="H7" s="37">
        <v>0</v>
      </c>
      <c r="I7" s="37">
        <v>0</v>
      </c>
      <c r="J7" s="37">
        <v>0</v>
      </c>
      <c r="L7" s="38">
        <v>0</v>
      </c>
      <c r="M7" s="38">
        <v>0</v>
      </c>
      <c r="N7" s="38">
        <v>0</v>
      </c>
      <c r="O7" s="38">
        <v>0</v>
      </c>
      <c r="P7" s="38">
        <v>0</v>
      </c>
      <c r="Q7" s="38">
        <v>0</v>
      </c>
      <c r="R7" s="38">
        <v>0</v>
      </c>
      <c r="T7" s="39">
        <v>0</v>
      </c>
      <c r="U7" s="40">
        <v>0</v>
      </c>
      <c r="V7" s="39">
        <v>0</v>
      </c>
      <c r="W7" s="39">
        <v>0</v>
      </c>
      <c r="X7" s="39">
        <v>0</v>
      </c>
      <c r="Y7" s="39">
        <v>0</v>
      </c>
      <c r="Z7" s="39">
        <v>0</v>
      </c>
      <c r="AB7" s="41">
        <v>0</v>
      </c>
      <c r="AC7" s="41">
        <v>0</v>
      </c>
      <c r="AD7" s="41">
        <v>0</v>
      </c>
      <c r="AE7" s="41">
        <v>0</v>
      </c>
      <c r="AF7" s="41">
        <v>0</v>
      </c>
      <c r="AG7" s="42">
        <v>0</v>
      </c>
      <c r="AH7" s="43">
        <v>0</v>
      </c>
      <c r="AJ7" s="1">
        <v>0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R7" s="1">
        <v>0</v>
      </c>
      <c r="AS7" s="1">
        <v>0</v>
      </c>
      <c r="AT7" s="1">
        <v>0</v>
      </c>
      <c r="AU7" s="1">
        <v>0</v>
      </c>
      <c r="AV7" s="1">
        <v>0</v>
      </c>
      <c r="AW7" s="1">
        <v>0</v>
      </c>
      <c r="AX7" s="1">
        <v>0</v>
      </c>
    </row>
    <row r="8" spans="1:56" ht="14.25" customHeight="1" x14ac:dyDescent="0.3">
      <c r="C8" s="44" t="s">
        <v>48</v>
      </c>
      <c r="D8" s="19">
        <v>22.4</v>
      </c>
      <c r="E8" s="28">
        <v>28</v>
      </c>
      <c r="F8" s="28">
        <v>33.5</v>
      </c>
      <c r="G8" s="28">
        <v>40</v>
      </c>
      <c r="H8" s="28">
        <v>45</v>
      </c>
      <c r="I8" s="28">
        <v>50.4</v>
      </c>
      <c r="J8" s="28">
        <v>56</v>
      </c>
      <c r="L8" s="45">
        <v>22.4</v>
      </c>
      <c r="M8" s="45">
        <v>28</v>
      </c>
      <c r="N8" s="45">
        <v>33.5</v>
      </c>
      <c r="O8" s="45">
        <v>40</v>
      </c>
      <c r="P8" s="45">
        <v>45</v>
      </c>
      <c r="Q8" s="45">
        <v>50.4</v>
      </c>
      <c r="R8" s="45">
        <v>52</v>
      </c>
      <c r="T8" s="46">
        <v>22.4</v>
      </c>
      <c r="U8" s="47">
        <v>28</v>
      </c>
      <c r="V8" s="46">
        <v>33.5</v>
      </c>
      <c r="W8" s="46">
        <v>40</v>
      </c>
      <c r="X8" s="46">
        <v>45</v>
      </c>
      <c r="Y8" s="46">
        <v>50.4</v>
      </c>
      <c r="Z8" s="48">
        <v>52</v>
      </c>
      <c r="AB8" s="49">
        <v>22.4</v>
      </c>
      <c r="AC8" s="49">
        <v>28</v>
      </c>
      <c r="AD8" s="49">
        <v>33.5</v>
      </c>
      <c r="AE8" s="49">
        <v>40</v>
      </c>
      <c r="AF8" s="49">
        <v>45</v>
      </c>
      <c r="AG8" s="50">
        <v>50.4</v>
      </c>
      <c r="AH8" s="51">
        <v>52</v>
      </c>
      <c r="AJ8" s="52">
        <v>22.4</v>
      </c>
      <c r="AK8" s="52">
        <v>28</v>
      </c>
      <c r="AL8" s="52">
        <v>33.5</v>
      </c>
      <c r="AM8" s="52">
        <v>40</v>
      </c>
      <c r="AN8" s="52">
        <v>45</v>
      </c>
      <c r="AO8" s="52">
        <v>50.4</v>
      </c>
      <c r="AP8" s="52">
        <v>52</v>
      </c>
      <c r="AR8" s="52">
        <v>22.4</v>
      </c>
      <c r="AS8" s="52">
        <v>28</v>
      </c>
      <c r="AT8" s="52">
        <v>33.5</v>
      </c>
      <c r="AU8" s="52">
        <v>40</v>
      </c>
      <c r="AV8" s="52">
        <v>45</v>
      </c>
      <c r="AW8" s="52">
        <v>50.4</v>
      </c>
      <c r="AX8" s="52">
        <v>52</v>
      </c>
    </row>
    <row r="9" spans="1:56" ht="14.25" customHeight="1" x14ac:dyDescent="0.3">
      <c r="C9" s="27" t="s">
        <v>49</v>
      </c>
      <c r="D9" s="19">
        <v>7.6</v>
      </c>
      <c r="E9" s="28">
        <v>6.8</v>
      </c>
      <c r="F9" s="28">
        <v>6.3</v>
      </c>
      <c r="G9" s="28">
        <v>6.3</v>
      </c>
      <c r="H9" s="28">
        <v>6</v>
      </c>
      <c r="I9" s="28">
        <v>6</v>
      </c>
      <c r="J9" s="28">
        <v>5.9</v>
      </c>
      <c r="L9" s="53">
        <v>7.6</v>
      </c>
      <c r="M9" s="53">
        <v>6.8</v>
      </c>
      <c r="N9" s="53">
        <v>6.3</v>
      </c>
      <c r="O9" s="53">
        <v>6.3</v>
      </c>
      <c r="P9" s="53">
        <v>6</v>
      </c>
      <c r="Q9" s="53">
        <v>6</v>
      </c>
      <c r="R9" s="53">
        <v>5.9</v>
      </c>
      <c r="T9" s="31">
        <v>7.6</v>
      </c>
      <c r="U9" s="54">
        <v>6.8</v>
      </c>
      <c r="V9" s="31">
        <v>6.3</v>
      </c>
      <c r="W9" s="31">
        <v>6.3</v>
      </c>
      <c r="X9" s="31">
        <v>6</v>
      </c>
      <c r="Y9" s="31">
        <v>6</v>
      </c>
      <c r="Z9" s="31">
        <v>5.9</v>
      </c>
      <c r="AB9" s="32">
        <v>7.6</v>
      </c>
      <c r="AC9" s="32">
        <v>6.8</v>
      </c>
      <c r="AD9" s="32">
        <v>6.3</v>
      </c>
      <c r="AE9" s="32">
        <v>6.3</v>
      </c>
      <c r="AF9" s="32">
        <v>6</v>
      </c>
      <c r="AG9" s="33">
        <v>6</v>
      </c>
      <c r="AH9" s="34">
        <v>5.9</v>
      </c>
      <c r="AJ9" s="35">
        <v>7.6</v>
      </c>
      <c r="AK9" s="35">
        <v>6.8</v>
      </c>
      <c r="AL9" s="35">
        <v>6.3</v>
      </c>
      <c r="AM9" s="35">
        <v>6.3</v>
      </c>
      <c r="AN9" s="35">
        <v>6</v>
      </c>
      <c r="AO9" s="35">
        <v>6</v>
      </c>
      <c r="AP9" s="35">
        <v>5.9</v>
      </c>
      <c r="AR9" s="35">
        <v>7.6</v>
      </c>
      <c r="AS9" s="35">
        <v>6.8</v>
      </c>
      <c r="AT9" s="35">
        <v>6.3</v>
      </c>
      <c r="AU9" s="35">
        <v>6.3</v>
      </c>
      <c r="AV9" s="35">
        <v>6</v>
      </c>
      <c r="AW9" s="35">
        <v>6</v>
      </c>
      <c r="AX9" s="35">
        <v>5.9</v>
      </c>
    </row>
    <row r="10" spans="1:56" ht="14.25" customHeight="1" x14ac:dyDescent="0.3">
      <c r="C10" s="36" t="s">
        <v>50</v>
      </c>
      <c r="D10" s="55">
        <v>0</v>
      </c>
      <c r="E10" s="55">
        <v>0</v>
      </c>
      <c r="F10" s="55">
        <v>0</v>
      </c>
      <c r="G10" s="55">
        <v>0</v>
      </c>
      <c r="H10" s="55">
        <v>0</v>
      </c>
      <c r="I10" s="55">
        <v>0</v>
      </c>
      <c r="J10" s="55">
        <v>0</v>
      </c>
      <c r="L10" s="21">
        <v>0</v>
      </c>
      <c r="M10" s="21">
        <v>0</v>
      </c>
      <c r="N10" s="21">
        <v>0</v>
      </c>
      <c r="O10" s="21">
        <v>0</v>
      </c>
      <c r="P10" s="21">
        <v>0</v>
      </c>
      <c r="Q10" s="21">
        <v>0</v>
      </c>
      <c r="R10" s="21">
        <v>0</v>
      </c>
      <c r="T10" s="39">
        <v>0</v>
      </c>
      <c r="U10" s="40">
        <v>0</v>
      </c>
      <c r="V10" s="39">
        <v>0</v>
      </c>
      <c r="W10" s="39">
        <v>0</v>
      </c>
      <c r="X10" s="39">
        <v>0</v>
      </c>
      <c r="Y10" s="39">
        <v>0</v>
      </c>
      <c r="Z10" s="39">
        <v>0</v>
      </c>
      <c r="AB10" s="41">
        <v>0</v>
      </c>
      <c r="AC10" s="41">
        <v>0</v>
      </c>
      <c r="AD10" s="41">
        <v>0</v>
      </c>
      <c r="AE10" s="41">
        <v>0</v>
      </c>
      <c r="AF10" s="41">
        <v>0</v>
      </c>
      <c r="AG10" s="42">
        <v>0</v>
      </c>
      <c r="AH10" s="43">
        <v>0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1">
        <v>0</v>
      </c>
      <c r="AR10" s="1">
        <v>0</v>
      </c>
      <c r="AS10" s="1">
        <v>0</v>
      </c>
      <c r="AT10" s="1">
        <v>0</v>
      </c>
      <c r="AU10" s="1">
        <v>0</v>
      </c>
      <c r="AV10" s="1">
        <v>0</v>
      </c>
      <c r="AW10" s="1">
        <v>0</v>
      </c>
      <c r="AX10" s="1">
        <v>0</v>
      </c>
    </row>
    <row r="11" spans="1:56" ht="14.25" customHeight="1" x14ac:dyDescent="0.3">
      <c r="C11" s="56" t="s">
        <v>51</v>
      </c>
      <c r="D11" s="57">
        <v>0</v>
      </c>
      <c r="E11" s="58">
        <v>0</v>
      </c>
      <c r="F11" s="57">
        <v>0</v>
      </c>
      <c r="G11" s="58">
        <v>0</v>
      </c>
      <c r="H11" s="57">
        <v>0</v>
      </c>
      <c r="I11" s="58">
        <v>0</v>
      </c>
      <c r="J11" s="57">
        <v>0</v>
      </c>
      <c r="L11" s="38">
        <v>0</v>
      </c>
      <c r="M11" s="38">
        <v>0</v>
      </c>
      <c r="N11" s="38">
        <v>0</v>
      </c>
      <c r="O11" s="38">
        <v>0</v>
      </c>
      <c r="P11" s="38">
        <v>0</v>
      </c>
      <c r="Q11" s="38">
        <v>0</v>
      </c>
      <c r="R11" s="38">
        <v>0</v>
      </c>
      <c r="T11" s="38">
        <v>0</v>
      </c>
      <c r="U11" s="59">
        <v>0</v>
      </c>
      <c r="V11" s="38">
        <v>0</v>
      </c>
      <c r="W11" s="38">
        <v>0</v>
      </c>
      <c r="X11" s="38">
        <v>0</v>
      </c>
      <c r="Y11" s="38">
        <v>0</v>
      </c>
      <c r="Z11" s="38">
        <v>0</v>
      </c>
      <c r="AB11" s="41">
        <v>0</v>
      </c>
      <c r="AC11" s="41">
        <v>0</v>
      </c>
      <c r="AD11" s="41">
        <v>0</v>
      </c>
      <c r="AE11" s="41">
        <v>0</v>
      </c>
      <c r="AF11" s="41">
        <v>0</v>
      </c>
      <c r="AG11" s="42">
        <v>0</v>
      </c>
      <c r="AH11" s="43">
        <v>0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R11" s="1">
        <v>0</v>
      </c>
      <c r="AS11" s="1">
        <v>0</v>
      </c>
      <c r="AT11" s="1">
        <v>0</v>
      </c>
      <c r="AU11" s="1">
        <v>0</v>
      </c>
      <c r="AV11" s="1">
        <v>0</v>
      </c>
      <c r="AW11" s="1">
        <v>0</v>
      </c>
      <c r="AX11" s="1">
        <v>0</v>
      </c>
    </row>
    <row r="12" spans="1:56" s="60" customFormat="1" ht="14.25" customHeight="1" x14ac:dyDescent="0.3">
      <c r="C12" s="61" t="s">
        <v>52</v>
      </c>
      <c r="D12" s="62">
        <v>198</v>
      </c>
      <c r="E12" s="62">
        <v>198</v>
      </c>
      <c r="F12" s="62">
        <v>198</v>
      </c>
      <c r="G12" s="62">
        <v>275</v>
      </c>
      <c r="H12" s="62">
        <v>275</v>
      </c>
      <c r="I12" s="63">
        <v>308</v>
      </c>
      <c r="J12" s="63">
        <v>308</v>
      </c>
      <c r="K12" s="1"/>
      <c r="L12" s="64">
        <v>252</v>
      </c>
      <c r="M12" s="64">
        <v>252</v>
      </c>
      <c r="N12" s="64">
        <v>252</v>
      </c>
      <c r="O12" s="64">
        <v>319</v>
      </c>
      <c r="P12" s="64">
        <v>319</v>
      </c>
      <c r="Q12" s="64">
        <v>378</v>
      </c>
      <c r="R12" s="64">
        <v>378</v>
      </c>
      <c r="S12" s="1"/>
      <c r="T12" s="65">
        <v>198</v>
      </c>
      <c r="U12" s="65">
        <v>198</v>
      </c>
      <c r="V12" s="65">
        <v>198</v>
      </c>
      <c r="W12" s="65">
        <v>275</v>
      </c>
      <c r="X12" s="65">
        <v>275</v>
      </c>
      <c r="Y12" s="65">
        <v>308</v>
      </c>
      <c r="Z12" s="65">
        <v>308</v>
      </c>
      <c r="AA12" s="1"/>
      <c r="AB12" s="66">
        <v>204</v>
      </c>
      <c r="AC12" s="66">
        <v>204</v>
      </c>
      <c r="AD12" s="66">
        <v>204</v>
      </c>
      <c r="AE12" s="66">
        <v>283</v>
      </c>
      <c r="AF12" s="66">
        <v>283</v>
      </c>
      <c r="AG12" s="67">
        <v>320</v>
      </c>
      <c r="AH12" s="68">
        <v>320</v>
      </c>
      <c r="AI12" s="1"/>
      <c r="AJ12" s="35">
        <v>201</v>
      </c>
      <c r="AK12" s="35">
        <v>201</v>
      </c>
      <c r="AL12" s="35">
        <v>201</v>
      </c>
      <c r="AM12" s="35">
        <v>281</v>
      </c>
      <c r="AN12" s="35">
        <v>281</v>
      </c>
      <c r="AO12" s="35">
        <v>314</v>
      </c>
      <c r="AP12" s="35">
        <v>314</v>
      </c>
      <c r="AQ12" s="1"/>
      <c r="AR12" s="35">
        <v>201</v>
      </c>
      <c r="AS12" s="35">
        <v>201</v>
      </c>
      <c r="AT12" s="35">
        <v>201</v>
      </c>
      <c r="AU12" s="35">
        <v>281</v>
      </c>
      <c r="AV12" s="35">
        <v>281</v>
      </c>
      <c r="AW12" s="35">
        <v>314</v>
      </c>
      <c r="AX12" s="35">
        <v>314</v>
      </c>
      <c r="AY12" s="1"/>
      <c r="AZ12" s="1"/>
      <c r="BA12" s="1"/>
      <c r="BB12" s="1"/>
      <c r="BC12" s="1"/>
      <c r="BD12" s="1"/>
    </row>
    <row r="13" spans="1:56" ht="14.25" customHeight="1" x14ac:dyDescent="0.3">
      <c r="C13" s="69" t="s">
        <v>53</v>
      </c>
      <c r="D13" s="57">
        <f>SUM(D11:D12)</f>
        <v>198</v>
      </c>
      <c r="E13" s="58">
        <f t="shared" ref="E13:J13" si="0">SUM(E11:E12)</f>
        <v>198</v>
      </c>
      <c r="F13" s="58">
        <f t="shared" si="0"/>
        <v>198</v>
      </c>
      <c r="G13" s="58">
        <f t="shared" si="0"/>
        <v>275</v>
      </c>
      <c r="H13" s="58">
        <f t="shared" si="0"/>
        <v>275</v>
      </c>
      <c r="I13" s="58">
        <f t="shared" si="0"/>
        <v>308</v>
      </c>
      <c r="J13" s="58">
        <f t="shared" si="0"/>
        <v>308</v>
      </c>
      <c r="L13" s="70">
        <v>252</v>
      </c>
      <c r="M13" s="70">
        <v>252</v>
      </c>
      <c r="N13" s="70">
        <v>252</v>
      </c>
      <c r="O13" s="70">
        <v>319</v>
      </c>
      <c r="P13" s="70">
        <v>319</v>
      </c>
      <c r="Q13" s="70">
        <v>378</v>
      </c>
      <c r="R13" s="70">
        <v>378</v>
      </c>
      <c r="T13" s="65">
        <v>198</v>
      </c>
      <c r="U13" s="65">
        <v>198</v>
      </c>
      <c r="V13" s="65">
        <v>198</v>
      </c>
      <c r="W13" s="65">
        <v>275</v>
      </c>
      <c r="X13" s="65">
        <v>275</v>
      </c>
      <c r="Y13" s="65">
        <v>308</v>
      </c>
      <c r="Z13" s="65">
        <v>308</v>
      </c>
      <c r="AB13" s="66">
        <v>204</v>
      </c>
      <c r="AC13" s="66">
        <v>204</v>
      </c>
      <c r="AD13" s="66">
        <v>204</v>
      </c>
      <c r="AE13" s="66">
        <v>283</v>
      </c>
      <c r="AF13" s="66">
        <v>283</v>
      </c>
      <c r="AG13" s="67">
        <v>320</v>
      </c>
      <c r="AH13" s="68">
        <v>320</v>
      </c>
      <c r="AJ13" s="35">
        <v>201</v>
      </c>
      <c r="AK13" s="35">
        <v>201</v>
      </c>
      <c r="AL13" s="35">
        <v>201</v>
      </c>
      <c r="AM13" s="35">
        <v>281</v>
      </c>
      <c r="AN13" s="35">
        <v>281</v>
      </c>
      <c r="AO13" s="35">
        <v>314</v>
      </c>
      <c r="AP13" s="35">
        <v>314</v>
      </c>
      <c r="AR13" s="35">
        <v>201</v>
      </c>
      <c r="AS13" s="35">
        <v>201</v>
      </c>
      <c r="AT13" s="35">
        <v>201</v>
      </c>
      <c r="AU13" s="35">
        <v>281</v>
      </c>
      <c r="AV13" s="35">
        <v>281</v>
      </c>
      <c r="AW13" s="35">
        <v>314</v>
      </c>
      <c r="AX13" s="35">
        <v>314</v>
      </c>
    </row>
    <row r="14" spans="1:56" s="60" customFormat="1" ht="14.25" customHeight="1" x14ac:dyDescent="0.3">
      <c r="A14" s="71"/>
      <c r="C14" s="72" t="s">
        <v>54</v>
      </c>
      <c r="D14" s="73">
        <v>13.3</v>
      </c>
      <c r="E14" s="73">
        <v>13.3</v>
      </c>
      <c r="F14" s="73">
        <v>13.3</v>
      </c>
      <c r="G14" s="73">
        <v>16.8</v>
      </c>
      <c r="H14" s="73">
        <v>16.8</v>
      </c>
      <c r="I14" s="73">
        <v>16.8</v>
      </c>
      <c r="J14" s="73">
        <v>16.8</v>
      </c>
      <c r="K14" s="1"/>
      <c r="L14" s="64">
        <v>13.3</v>
      </c>
      <c r="M14" s="64">
        <v>13.3</v>
      </c>
      <c r="N14" s="64">
        <v>13.3</v>
      </c>
      <c r="O14" s="64">
        <v>16.8</v>
      </c>
      <c r="P14" s="64">
        <v>16.8</v>
      </c>
      <c r="Q14" s="64">
        <v>16.8</v>
      </c>
      <c r="R14" s="64">
        <v>16.8</v>
      </c>
      <c r="S14" s="1"/>
      <c r="T14" s="65">
        <v>13</v>
      </c>
      <c r="U14" s="65">
        <v>13</v>
      </c>
      <c r="V14" s="65">
        <v>13</v>
      </c>
      <c r="W14" s="65">
        <v>16</v>
      </c>
      <c r="X14" s="65">
        <v>16</v>
      </c>
      <c r="Y14" s="65">
        <v>16</v>
      </c>
      <c r="Z14" s="74">
        <v>16</v>
      </c>
      <c r="AA14" s="1"/>
      <c r="AB14" s="75">
        <v>18</v>
      </c>
      <c r="AC14" s="66">
        <v>18</v>
      </c>
      <c r="AD14" s="66">
        <v>18</v>
      </c>
      <c r="AE14" s="66">
        <v>21</v>
      </c>
      <c r="AF14" s="66">
        <v>21</v>
      </c>
      <c r="AG14" s="67">
        <v>21</v>
      </c>
      <c r="AH14" s="68">
        <v>21</v>
      </c>
      <c r="AI14" s="1"/>
      <c r="AJ14" s="35">
        <v>18</v>
      </c>
      <c r="AK14" s="35">
        <v>18</v>
      </c>
      <c r="AL14" s="35">
        <v>18</v>
      </c>
      <c r="AM14" s="35">
        <v>21</v>
      </c>
      <c r="AN14" s="35">
        <v>21</v>
      </c>
      <c r="AO14" s="35">
        <v>21</v>
      </c>
      <c r="AP14" s="35">
        <v>21</v>
      </c>
      <c r="AQ14" s="1"/>
      <c r="AR14" s="35">
        <v>18</v>
      </c>
      <c r="AS14" s="35">
        <v>18</v>
      </c>
      <c r="AT14" s="35">
        <v>18</v>
      </c>
      <c r="AU14" s="35">
        <v>21</v>
      </c>
      <c r="AV14" s="35">
        <v>21</v>
      </c>
      <c r="AW14" s="35">
        <v>21</v>
      </c>
      <c r="AX14" s="35">
        <v>21</v>
      </c>
      <c r="AY14" s="1"/>
      <c r="AZ14" s="1"/>
      <c r="BA14" s="1"/>
      <c r="BB14" s="1"/>
      <c r="BC14" s="1"/>
      <c r="BD14" s="1"/>
    </row>
    <row r="15" spans="1:56" ht="14.25" customHeight="1" x14ac:dyDescent="0.3">
      <c r="C15" s="69" t="s">
        <v>55</v>
      </c>
      <c r="D15" s="76">
        <v>1400</v>
      </c>
      <c r="E15" s="77">
        <v>1400</v>
      </c>
      <c r="F15" s="77">
        <v>1400</v>
      </c>
      <c r="G15" s="77">
        <v>1400</v>
      </c>
      <c r="H15" s="77">
        <v>1400</v>
      </c>
      <c r="I15" s="77">
        <v>1400</v>
      </c>
      <c r="J15" s="77">
        <v>1400</v>
      </c>
      <c r="K15" s="78"/>
      <c r="L15" s="79">
        <v>1400</v>
      </c>
      <c r="M15" s="79">
        <v>1400</v>
      </c>
      <c r="N15" s="79">
        <v>1400</v>
      </c>
      <c r="O15" s="79">
        <v>1400</v>
      </c>
      <c r="P15" s="79">
        <v>1400</v>
      </c>
      <c r="Q15" s="79">
        <v>1400</v>
      </c>
      <c r="R15" s="79">
        <v>1400</v>
      </c>
      <c r="T15" s="80">
        <v>1400</v>
      </c>
      <c r="U15" s="81">
        <v>1400</v>
      </c>
      <c r="V15" s="81">
        <v>1400</v>
      </c>
      <c r="W15" s="81">
        <v>1400</v>
      </c>
      <c r="X15" s="81">
        <v>1400</v>
      </c>
      <c r="Y15" s="82">
        <v>1400</v>
      </c>
      <c r="Z15" s="79">
        <v>1400</v>
      </c>
      <c r="AB15" s="79">
        <v>1400</v>
      </c>
      <c r="AC15" s="83">
        <v>1400</v>
      </c>
      <c r="AD15" s="79">
        <v>1400</v>
      </c>
      <c r="AE15" s="79">
        <v>1400</v>
      </c>
      <c r="AF15" s="79">
        <v>1400</v>
      </c>
      <c r="AG15" s="84">
        <v>1400</v>
      </c>
      <c r="AH15" s="85">
        <v>1400</v>
      </c>
      <c r="AJ15" s="85">
        <v>1400</v>
      </c>
      <c r="AK15" s="85">
        <v>1400</v>
      </c>
      <c r="AL15" s="85">
        <v>1400</v>
      </c>
      <c r="AM15" s="85">
        <v>1400</v>
      </c>
      <c r="AN15" s="85">
        <v>1400</v>
      </c>
      <c r="AO15" s="85">
        <v>1400</v>
      </c>
      <c r="AP15" s="85">
        <v>1400</v>
      </c>
      <c r="AR15" s="78">
        <v>1400</v>
      </c>
      <c r="AS15" s="78">
        <v>1400</v>
      </c>
      <c r="AT15" s="78">
        <v>1400</v>
      </c>
      <c r="AU15" s="78">
        <v>1400</v>
      </c>
      <c r="AV15" s="78">
        <v>1400</v>
      </c>
      <c r="AW15" s="78">
        <v>1400</v>
      </c>
      <c r="AX15" s="78">
        <v>1400</v>
      </c>
    </row>
    <row r="16" spans="1:56" ht="14.25" customHeight="1" x14ac:dyDescent="0.3">
      <c r="A16" s="86"/>
      <c r="C16" s="12" t="s">
        <v>56</v>
      </c>
      <c r="D16" s="76">
        <v>600</v>
      </c>
      <c r="E16" s="77">
        <v>600</v>
      </c>
      <c r="F16" s="77">
        <v>600</v>
      </c>
      <c r="G16" s="77">
        <v>600</v>
      </c>
      <c r="H16" s="77">
        <v>600</v>
      </c>
      <c r="I16" s="77">
        <v>600</v>
      </c>
      <c r="J16" s="77">
        <v>600</v>
      </c>
      <c r="K16" s="78"/>
      <c r="L16" s="79">
        <v>600</v>
      </c>
      <c r="M16" s="79">
        <v>600</v>
      </c>
      <c r="N16" s="79">
        <v>600</v>
      </c>
      <c r="O16" s="79">
        <v>600</v>
      </c>
      <c r="P16" s="79">
        <v>600</v>
      </c>
      <c r="Q16" s="79">
        <v>600</v>
      </c>
      <c r="R16" s="79">
        <v>600</v>
      </c>
      <c r="T16" s="79">
        <v>600</v>
      </c>
      <c r="U16" s="83">
        <v>600</v>
      </c>
      <c r="V16" s="83">
        <v>600</v>
      </c>
      <c r="W16" s="83">
        <v>600</v>
      </c>
      <c r="X16" s="83">
        <v>600</v>
      </c>
      <c r="Y16" s="87">
        <v>600</v>
      </c>
      <c r="Z16" s="79">
        <v>600</v>
      </c>
      <c r="AB16" s="79">
        <v>600</v>
      </c>
      <c r="AC16" s="83">
        <v>600</v>
      </c>
      <c r="AD16" s="79">
        <v>600</v>
      </c>
      <c r="AE16" s="79">
        <v>600</v>
      </c>
      <c r="AF16" s="79">
        <v>600</v>
      </c>
      <c r="AG16" s="84">
        <v>600</v>
      </c>
      <c r="AH16" s="85">
        <v>600</v>
      </c>
      <c r="AJ16" s="85">
        <v>600</v>
      </c>
      <c r="AK16" s="85">
        <v>600</v>
      </c>
      <c r="AL16" s="85">
        <v>600</v>
      </c>
      <c r="AM16" s="85">
        <v>600</v>
      </c>
      <c r="AN16" s="85">
        <v>600</v>
      </c>
      <c r="AO16" s="85">
        <v>600</v>
      </c>
      <c r="AP16" s="85">
        <v>600</v>
      </c>
      <c r="AR16" s="78">
        <v>600</v>
      </c>
      <c r="AS16" s="78">
        <v>600</v>
      </c>
      <c r="AT16" s="78">
        <v>600</v>
      </c>
      <c r="AU16" s="78">
        <v>600</v>
      </c>
      <c r="AV16" s="78">
        <v>600</v>
      </c>
      <c r="AW16" s="78">
        <v>600</v>
      </c>
      <c r="AX16" s="78">
        <v>600</v>
      </c>
    </row>
    <row r="17" spans="1:50" ht="14.25" customHeight="1" x14ac:dyDescent="0.3">
      <c r="C17" s="88" t="s">
        <v>57</v>
      </c>
      <c r="D17" s="76">
        <v>22</v>
      </c>
      <c r="E17" s="76">
        <v>22</v>
      </c>
      <c r="F17" s="76">
        <v>22</v>
      </c>
      <c r="G17" s="76">
        <v>22</v>
      </c>
      <c r="H17" s="76">
        <v>22</v>
      </c>
      <c r="I17" s="76">
        <v>22</v>
      </c>
      <c r="J17" s="76">
        <v>22</v>
      </c>
      <c r="K17" s="78"/>
      <c r="L17" s="79">
        <v>22</v>
      </c>
      <c r="M17" s="79">
        <v>22</v>
      </c>
      <c r="N17" s="79">
        <v>22</v>
      </c>
      <c r="O17" s="79">
        <v>22</v>
      </c>
      <c r="P17" s="79">
        <v>22</v>
      </c>
      <c r="Q17" s="79">
        <v>22</v>
      </c>
      <c r="R17" s="79">
        <v>22</v>
      </c>
      <c r="T17" s="79">
        <v>22</v>
      </c>
      <c r="U17" s="83">
        <v>22</v>
      </c>
      <c r="V17" s="83">
        <v>22</v>
      </c>
      <c r="W17" s="83">
        <v>22</v>
      </c>
      <c r="X17" s="83">
        <v>22</v>
      </c>
      <c r="Y17" s="87">
        <v>22</v>
      </c>
      <c r="Z17" s="79">
        <v>22</v>
      </c>
      <c r="AB17" s="79">
        <v>22</v>
      </c>
      <c r="AC17" s="83">
        <v>22</v>
      </c>
      <c r="AD17" s="79">
        <v>22</v>
      </c>
      <c r="AE17" s="79">
        <v>22</v>
      </c>
      <c r="AF17" s="79">
        <v>22</v>
      </c>
      <c r="AG17" s="84">
        <v>22</v>
      </c>
      <c r="AH17" s="85">
        <v>22</v>
      </c>
      <c r="AJ17" s="85">
        <v>22</v>
      </c>
      <c r="AK17" s="85">
        <v>22</v>
      </c>
      <c r="AL17" s="85">
        <v>22</v>
      </c>
      <c r="AM17" s="85">
        <v>22</v>
      </c>
      <c r="AN17" s="85">
        <v>22</v>
      </c>
      <c r="AO17" s="85">
        <v>22</v>
      </c>
      <c r="AP17" s="85">
        <v>22</v>
      </c>
      <c r="AR17" s="78">
        <v>22</v>
      </c>
      <c r="AS17" s="78">
        <v>22</v>
      </c>
      <c r="AT17" s="78">
        <v>22</v>
      </c>
      <c r="AU17" s="78">
        <v>22</v>
      </c>
      <c r="AV17" s="78">
        <v>22</v>
      </c>
      <c r="AW17" s="78">
        <v>22</v>
      </c>
      <c r="AX17" s="78">
        <v>22</v>
      </c>
    </row>
    <row r="18" spans="1:50" ht="14.25" customHeight="1" x14ac:dyDescent="0.3">
      <c r="A18" s="86" t="s">
        <v>58</v>
      </c>
      <c r="C18" s="89" t="s">
        <v>59</v>
      </c>
      <c r="D18" s="90">
        <f>(((D5/D6)*D15) + ((D8/D9)*D16)) *D17</f>
        <v>199351.77478580168</v>
      </c>
      <c r="E18" s="91">
        <f t="shared" ref="E18:J18" si="1">(((E5/E6)*E15) + ((E8/E9)*E16)) *E17</f>
        <v>254911.08071135436</v>
      </c>
      <c r="F18" s="91">
        <f>(((F5/F6)*F15) + ((F8/F9)*F16)) *F17</f>
        <v>321849.0127758421</v>
      </c>
      <c r="G18" s="91">
        <f t="shared" si="1"/>
        <v>391809.52380952379</v>
      </c>
      <c r="H18" s="91">
        <f t="shared" si="1"/>
        <v>445500</v>
      </c>
      <c r="I18" s="91">
        <f t="shared" si="1"/>
        <v>478728.34123222745</v>
      </c>
      <c r="J18" s="91">
        <f t="shared" si="1"/>
        <v>525688.13559322036</v>
      </c>
      <c r="K18" s="92"/>
      <c r="L18" s="91">
        <f t="shared" ref="L18:R18" si="2">(((L5/L6)*L15) + ((L8/L9)*L16)) *L17</f>
        <v>199351.77478580168</v>
      </c>
      <c r="M18" s="91">
        <f t="shared" si="2"/>
        <v>254911.08071135436</v>
      </c>
      <c r="N18" s="91">
        <f t="shared" si="2"/>
        <v>321849.0127758421</v>
      </c>
      <c r="O18" s="91">
        <f t="shared" si="2"/>
        <v>391809.52380952379</v>
      </c>
      <c r="P18" s="91">
        <f t="shared" si="2"/>
        <v>445500</v>
      </c>
      <c r="Q18" s="91">
        <f t="shared" si="2"/>
        <v>480480</v>
      </c>
      <c r="R18" s="91">
        <f t="shared" si="2"/>
        <v>516738.98305084743</v>
      </c>
      <c r="T18" s="91">
        <f t="shared" ref="T18:Z18" si="3">(((T5/T6)*T15) + ((T8/T9)*T16)) *T17</f>
        <v>199351.77478580168</v>
      </c>
      <c r="U18" s="93">
        <f t="shared" si="3"/>
        <v>254911.08071135436</v>
      </c>
      <c r="V18" s="93">
        <f t="shared" si="3"/>
        <v>321849.0127758421</v>
      </c>
      <c r="W18" s="93">
        <f t="shared" si="3"/>
        <v>391809.52380952379</v>
      </c>
      <c r="X18" s="93">
        <f t="shared" si="3"/>
        <v>445500</v>
      </c>
      <c r="Y18" s="94">
        <f t="shared" si="3"/>
        <v>480480</v>
      </c>
      <c r="Z18" s="91">
        <f t="shared" si="3"/>
        <v>547538.98305084743</v>
      </c>
      <c r="AA18" s="92"/>
      <c r="AB18" s="91">
        <f>(((AB5/AB6)*AB15) + ((AB8/AB9)*AB16)) *AB17</f>
        <v>199351.77478580168</v>
      </c>
      <c r="AC18" s="93">
        <f t="shared" ref="AC18:AX18" si="4">(((AC5/AC6)*AC15) + ((AC8/AC9)*AC16)) *AC17</f>
        <v>254911.08071135436</v>
      </c>
      <c r="AD18" s="93">
        <f t="shared" si="4"/>
        <v>321849.0127758421</v>
      </c>
      <c r="AE18" s="93">
        <f t="shared" si="4"/>
        <v>391809.52380952379</v>
      </c>
      <c r="AF18" s="93">
        <f t="shared" si="4"/>
        <v>445500</v>
      </c>
      <c r="AG18" s="94">
        <f t="shared" si="4"/>
        <v>480480</v>
      </c>
      <c r="AH18" s="92">
        <f t="shared" si="4"/>
        <v>547538.98305084743</v>
      </c>
      <c r="AI18" s="92"/>
      <c r="AJ18" s="92">
        <f t="shared" si="4"/>
        <v>199351.77478580168</v>
      </c>
      <c r="AK18" s="92">
        <f t="shared" si="4"/>
        <v>254911.08071135436</v>
      </c>
      <c r="AL18" s="92">
        <f t="shared" si="4"/>
        <v>321849.0127758421</v>
      </c>
      <c r="AM18" s="92">
        <f t="shared" si="4"/>
        <v>391809.52380952379</v>
      </c>
      <c r="AN18" s="92">
        <f t="shared" si="4"/>
        <v>445500</v>
      </c>
      <c r="AO18" s="92">
        <f t="shared" si="4"/>
        <v>480480</v>
      </c>
      <c r="AP18" s="92">
        <f t="shared" si="4"/>
        <v>547538.98305084743</v>
      </c>
      <c r="AQ18" s="92"/>
      <c r="AR18" s="92">
        <f>(((AR5/AR6)*AR15) + ((AR8/AR9)*AR16)) *AR17</f>
        <v>199351.77478580168</v>
      </c>
      <c r="AS18" s="92">
        <f t="shared" si="4"/>
        <v>254911.08071135436</v>
      </c>
      <c r="AT18" s="92">
        <f>(((AT5/AT6)*AT15) + ((AT8/AT9)*AT16)) *AT17</f>
        <v>321849.0127758421</v>
      </c>
      <c r="AU18" s="92">
        <f t="shared" si="4"/>
        <v>391809.52380952379</v>
      </c>
      <c r="AV18" s="92">
        <f t="shared" si="4"/>
        <v>445500</v>
      </c>
      <c r="AW18" s="92">
        <f t="shared" si="4"/>
        <v>480480</v>
      </c>
      <c r="AX18" s="92">
        <f t="shared" si="4"/>
        <v>547538.98305084743</v>
      </c>
    </row>
    <row r="19" spans="1:50" ht="14.25" customHeight="1" x14ac:dyDescent="0.3">
      <c r="C19" s="69" t="s">
        <v>60</v>
      </c>
      <c r="D19" s="95">
        <f>(D15*D5+D16*D8)/(D15+D16)</f>
        <v>22.4</v>
      </c>
      <c r="E19" s="96">
        <f>(E15*E5+E16*E8)/(E15+E16)</f>
        <v>28</v>
      </c>
      <c r="F19" s="96">
        <f>(F15*F5+F16*F8)/(F15+F16)</f>
        <v>33.5</v>
      </c>
      <c r="G19" s="96">
        <f t="shared" ref="G19:J19" si="5">(G15*G5+G16*G8)/(G15+G16)</f>
        <v>40</v>
      </c>
      <c r="H19" s="96">
        <f t="shared" si="5"/>
        <v>45</v>
      </c>
      <c r="I19" s="96">
        <f t="shared" si="5"/>
        <v>50.4</v>
      </c>
      <c r="J19" s="96">
        <f t="shared" si="5"/>
        <v>53.2</v>
      </c>
      <c r="K19" s="97"/>
      <c r="L19" s="96">
        <f t="shared" ref="L19:R19" si="6">(L15*L5+L16*L8)/(L15+L16)</f>
        <v>22.4</v>
      </c>
      <c r="M19" s="96">
        <f t="shared" si="6"/>
        <v>28</v>
      </c>
      <c r="N19" s="96">
        <f t="shared" si="6"/>
        <v>33.5</v>
      </c>
      <c r="O19" s="96">
        <f t="shared" si="6"/>
        <v>40</v>
      </c>
      <c r="P19" s="96">
        <f t="shared" si="6"/>
        <v>45</v>
      </c>
      <c r="Q19" s="96">
        <f t="shared" si="6"/>
        <v>50.4</v>
      </c>
      <c r="R19" s="96">
        <f t="shared" si="6"/>
        <v>52</v>
      </c>
      <c r="T19" s="96">
        <f t="shared" ref="T19:Z19" si="7">(T15*T5+T16*T8)/(T15+T16)</f>
        <v>22.4</v>
      </c>
      <c r="U19" s="98">
        <f t="shared" si="7"/>
        <v>28</v>
      </c>
      <c r="V19" s="98">
        <f t="shared" si="7"/>
        <v>33.5</v>
      </c>
      <c r="W19" s="98">
        <f t="shared" si="7"/>
        <v>40</v>
      </c>
      <c r="X19" s="98">
        <f t="shared" si="7"/>
        <v>45</v>
      </c>
      <c r="Y19" s="99">
        <f t="shared" si="7"/>
        <v>50.4</v>
      </c>
      <c r="Z19" s="96">
        <f t="shared" si="7"/>
        <v>54.8</v>
      </c>
      <c r="AA19" s="97"/>
      <c r="AB19" s="96">
        <f>(AB15*AB5+AB16*AB8)/(AB15+AB16)</f>
        <v>22.4</v>
      </c>
      <c r="AC19" s="98">
        <f t="shared" ref="AC19:AX19" si="8">(AC15*AC5+AC16*AC8)/(AC15+AC16)</f>
        <v>28</v>
      </c>
      <c r="AD19" s="98">
        <f>(AD15*AD5+AD16*AD8)/(AD15+AD16)</f>
        <v>33.5</v>
      </c>
      <c r="AE19" s="98">
        <f t="shared" si="8"/>
        <v>40</v>
      </c>
      <c r="AF19" s="98">
        <f t="shared" si="8"/>
        <v>45</v>
      </c>
      <c r="AG19" s="99">
        <f t="shared" si="8"/>
        <v>50.4</v>
      </c>
      <c r="AH19" s="97">
        <f t="shared" si="8"/>
        <v>54.8</v>
      </c>
      <c r="AI19" s="97"/>
      <c r="AJ19" s="97">
        <f>(AJ15*AJ5+AJ16*AJ8)/(AJ15+AJ16)</f>
        <v>22.4</v>
      </c>
      <c r="AK19" s="97">
        <f>(AK15*AK5+AK16*AK8)/(AK15+AK16)</f>
        <v>28</v>
      </c>
      <c r="AL19" s="97">
        <f t="shared" si="8"/>
        <v>33.5</v>
      </c>
      <c r="AM19" s="97">
        <f>(AM15*AM5+AM16*AM8)/(AM15+AM16)</f>
        <v>40</v>
      </c>
      <c r="AN19" s="97">
        <f t="shared" si="8"/>
        <v>45</v>
      </c>
      <c r="AO19" s="97">
        <f>(AO15*AO5+AO16*AO8)/(AO15+AO16)</f>
        <v>50.4</v>
      </c>
      <c r="AP19" s="97">
        <f t="shared" si="8"/>
        <v>54.8</v>
      </c>
      <c r="AQ19" s="97"/>
      <c r="AR19" s="97">
        <f t="shared" si="8"/>
        <v>22.4</v>
      </c>
      <c r="AS19" s="97">
        <f t="shared" si="8"/>
        <v>28</v>
      </c>
      <c r="AT19" s="97">
        <f t="shared" si="8"/>
        <v>33.5</v>
      </c>
      <c r="AU19" s="97">
        <f t="shared" si="8"/>
        <v>40</v>
      </c>
      <c r="AV19" s="97">
        <f t="shared" si="8"/>
        <v>45</v>
      </c>
      <c r="AW19" s="97">
        <f t="shared" si="8"/>
        <v>50.4</v>
      </c>
      <c r="AX19" s="97">
        <f t="shared" si="8"/>
        <v>54.8</v>
      </c>
    </row>
    <row r="20" spans="1:50" ht="14.25" customHeight="1" x14ac:dyDescent="0.35">
      <c r="A20" s="100"/>
      <c r="D20" s="101"/>
    </row>
    <row r="21" spans="1:50" ht="14.25" customHeight="1" x14ac:dyDescent="0.35">
      <c r="A21" s="100"/>
      <c r="D21" s="101"/>
    </row>
    <row r="22" spans="1:50" ht="14.25" customHeight="1" x14ac:dyDescent="0.35">
      <c r="A22" s="100"/>
      <c r="D22" s="101"/>
    </row>
    <row r="23" spans="1:50" ht="17.5" customHeight="1" x14ac:dyDescent="0.45">
      <c r="A23" s="102" t="s">
        <v>61</v>
      </c>
      <c r="B23" s="103"/>
      <c r="C23" s="103"/>
      <c r="D23" s="101"/>
    </row>
    <row r="24" spans="1:50" ht="14.25" customHeight="1" x14ac:dyDescent="0.35">
      <c r="A24" s="104"/>
      <c r="C24" s="105"/>
      <c r="D24" s="106"/>
      <c r="E24" s="107"/>
      <c r="F24" s="107"/>
      <c r="G24" s="107"/>
      <c r="H24" s="107"/>
      <c r="I24" s="108"/>
      <c r="AB24" s="109"/>
      <c r="AC24" s="109"/>
      <c r="AD24" s="109"/>
      <c r="AE24" s="109"/>
      <c r="AF24" s="109"/>
      <c r="AG24" s="109"/>
      <c r="AH24" s="109"/>
    </row>
    <row r="25" spans="1:50" s="121" customFormat="1" ht="18.5" x14ac:dyDescent="0.3">
      <c r="A25" s="110" t="s">
        <v>62</v>
      </c>
      <c r="B25" s="111"/>
      <c r="C25" s="112" t="s">
        <v>63</v>
      </c>
      <c r="D25" s="113">
        <f>((D13+D14)/($D$13+$D$14))*($D$19/D19)</f>
        <v>1</v>
      </c>
      <c r="E25" s="114">
        <f>((E13+E14)/($D$13+$D$14))*($D$19/E19)</f>
        <v>0.79999999999999993</v>
      </c>
      <c r="F25" s="114">
        <f t="shared" ref="F25:J25" si="9">((F13+F14)/($D$13+$D$14))*($D$19/F19)</f>
        <v>0.66865671641791036</v>
      </c>
      <c r="G25" s="114">
        <f t="shared" si="9"/>
        <v>0.77334595362044467</v>
      </c>
      <c r="H25" s="114">
        <f t="shared" si="9"/>
        <v>0.68741862544039534</v>
      </c>
      <c r="I25" s="114">
        <f t="shared" si="9"/>
        <v>0.68317820897092063</v>
      </c>
      <c r="J25" s="114">
        <f t="shared" si="9"/>
        <v>0.64722146113034584</v>
      </c>
      <c r="K25" s="115"/>
      <c r="L25" s="114">
        <f t="shared" ref="L25:Z25" si="10">((L13+L14)/($D$13+$D$14))*($D$19/L19)</f>
        <v>1.2555608140085186</v>
      </c>
      <c r="M25" s="114">
        <f t="shared" si="10"/>
        <v>1.0044486512068147</v>
      </c>
      <c r="N25" s="114">
        <f t="shared" si="10"/>
        <v>0.83953917115793475</v>
      </c>
      <c r="O25" s="114">
        <f t="shared" si="10"/>
        <v>0.88995740653099853</v>
      </c>
      <c r="P25" s="114">
        <f t="shared" si="10"/>
        <v>0.79107325024977648</v>
      </c>
      <c r="Q25" s="114">
        <f t="shared" si="10"/>
        <v>0.83041489193879148</v>
      </c>
      <c r="R25" s="116">
        <f t="shared" si="10"/>
        <v>0.80486366449452096</v>
      </c>
      <c r="S25" s="115"/>
      <c r="T25" s="114">
        <f t="shared" si="10"/>
        <v>0.99858021769995264</v>
      </c>
      <c r="U25" s="114">
        <f t="shared" si="10"/>
        <v>0.79886417415996203</v>
      </c>
      <c r="V25" s="114">
        <f t="shared" si="10"/>
        <v>0.66770736944713238</v>
      </c>
      <c r="W25" s="114">
        <f t="shared" si="10"/>
        <v>0.77122574538570743</v>
      </c>
      <c r="X25" s="114">
        <f t="shared" si="10"/>
        <v>0.68553399589840658</v>
      </c>
      <c r="Y25" s="114">
        <f t="shared" si="10"/>
        <v>0.68149550402271641</v>
      </c>
      <c r="Z25" s="114">
        <f t="shared" si="10"/>
        <v>0.62677688691140343</v>
      </c>
      <c r="AA25" s="115"/>
      <c r="AB25" s="114">
        <f t="shared" ref="AB25:AH25" si="11">((AB13+AB14)/($D$13+$D$14))*($D$19/AB19)</f>
        <v>1.0506389020350213</v>
      </c>
      <c r="AC25" s="114">
        <f t="shared" si="11"/>
        <v>0.840511121628017</v>
      </c>
      <c r="AD25" s="114">
        <f t="shared" si="11"/>
        <v>0.70251675837565597</v>
      </c>
      <c r="AE25" s="114">
        <f t="shared" si="11"/>
        <v>0.80567912920018914</v>
      </c>
      <c r="AF25" s="114">
        <f t="shared" si="11"/>
        <v>0.71615922595572379</v>
      </c>
      <c r="AG25" s="114">
        <f t="shared" si="11"/>
        <v>0.71725298417205652</v>
      </c>
      <c r="AH25" s="116">
        <f t="shared" si="11"/>
        <v>0.65966332850860676</v>
      </c>
      <c r="AI25" s="117"/>
      <c r="AJ25" s="118">
        <f t="shared" ref="AJ25:AP25" si="12">((AJ13+AJ14)/($D$13+$D$14))*($D$19/AJ19)</f>
        <v>1.036441079034548</v>
      </c>
      <c r="AK25" s="119">
        <f t="shared" si="12"/>
        <v>0.82915286322763826</v>
      </c>
      <c r="AL25" s="119">
        <f t="shared" si="12"/>
        <v>0.69302328866787677</v>
      </c>
      <c r="AM25" s="119">
        <f t="shared" si="12"/>
        <v>0.80037860861334587</v>
      </c>
      <c r="AN25" s="119">
        <f t="shared" si="12"/>
        <v>0.711447652100752</v>
      </c>
      <c r="AO25" s="119">
        <f t="shared" si="12"/>
        <v>0.70463269706052467</v>
      </c>
      <c r="AP25" s="120">
        <f t="shared" si="12"/>
        <v>0.64805634912135845</v>
      </c>
      <c r="AQ25" s="1"/>
      <c r="AR25" s="118">
        <f t="shared" ref="AR25:AX25" si="13">((AR13+AR14)/($D$13+$D$14))*($D$19/AR19)</f>
        <v>1.036441079034548</v>
      </c>
      <c r="AS25" s="119">
        <f t="shared" si="13"/>
        <v>0.82915286322763826</v>
      </c>
      <c r="AT25" s="119">
        <f t="shared" si="13"/>
        <v>0.69302328866787677</v>
      </c>
      <c r="AU25" s="119">
        <f t="shared" si="13"/>
        <v>0.80037860861334587</v>
      </c>
      <c r="AV25" s="119">
        <f t="shared" si="13"/>
        <v>0.711447652100752</v>
      </c>
      <c r="AW25" s="119">
        <f t="shared" si="13"/>
        <v>0.70463269706052467</v>
      </c>
      <c r="AX25" s="119">
        <f t="shared" si="13"/>
        <v>0.64805634912135845</v>
      </c>
    </row>
    <row r="26" spans="1:50" s="121" customFormat="1" ht="18.5" x14ac:dyDescent="0.3">
      <c r="A26" s="110" t="s">
        <v>64</v>
      </c>
      <c r="B26" s="111"/>
      <c r="C26" s="122" t="s">
        <v>65</v>
      </c>
      <c r="D26" s="113">
        <f t="shared" ref="D26:J26" si="14">((D13+D14)/($D$13+$D$14))*($D$19/D19)</f>
        <v>1</v>
      </c>
      <c r="E26" s="114">
        <f t="shared" si="14"/>
        <v>0.79999999999999993</v>
      </c>
      <c r="F26" s="114">
        <f t="shared" si="14"/>
        <v>0.66865671641791036</v>
      </c>
      <c r="G26" s="114">
        <f t="shared" si="14"/>
        <v>0.77334595362044467</v>
      </c>
      <c r="H26" s="114">
        <f t="shared" si="14"/>
        <v>0.68741862544039534</v>
      </c>
      <c r="I26" s="114">
        <f t="shared" si="14"/>
        <v>0.68317820897092063</v>
      </c>
      <c r="J26" s="114">
        <f t="shared" si="14"/>
        <v>0.64722146113034584</v>
      </c>
      <c r="K26" s="115"/>
      <c r="L26" s="114">
        <f t="shared" ref="L26:R26" si="15">((L13+L14)/($D$13+$D$14))*($D$19/L19)</f>
        <v>1.2555608140085186</v>
      </c>
      <c r="M26" s="114">
        <f t="shared" si="15"/>
        <v>1.0044486512068147</v>
      </c>
      <c r="N26" s="114">
        <f t="shared" si="15"/>
        <v>0.83953917115793475</v>
      </c>
      <c r="O26" s="114">
        <f t="shared" si="15"/>
        <v>0.88995740653099853</v>
      </c>
      <c r="P26" s="114">
        <f t="shared" si="15"/>
        <v>0.79107325024977648</v>
      </c>
      <c r="Q26" s="114">
        <f t="shared" si="15"/>
        <v>0.83041489193879148</v>
      </c>
      <c r="R26" s="116">
        <f t="shared" si="15"/>
        <v>0.80486366449452096</v>
      </c>
      <c r="S26" s="115"/>
      <c r="T26" s="114">
        <f t="shared" ref="T26:Z26" si="16">((T13+T14)/($D$13+$D$14))*($D$19/T19)</f>
        <v>0.99858021769995264</v>
      </c>
      <c r="U26" s="114">
        <f t="shared" si="16"/>
        <v>0.79886417415996203</v>
      </c>
      <c r="V26" s="114">
        <f t="shared" si="16"/>
        <v>0.66770736944713238</v>
      </c>
      <c r="W26" s="114">
        <f t="shared" si="16"/>
        <v>0.77122574538570743</v>
      </c>
      <c r="X26" s="114">
        <f t="shared" si="16"/>
        <v>0.68553399589840658</v>
      </c>
      <c r="Y26" s="114">
        <f t="shared" si="16"/>
        <v>0.68149550402271641</v>
      </c>
      <c r="Z26" s="114">
        <f t="shared" si="16"/>
        <v>0.62677688691140343</v>
      </c>
      <c r="AA26" s="115"/>
      <c r="AB26" s="114">
        <f t="shared" ref="AB26:AH26" si="17">((AB13+AB14)/($D$13+$D$14))*($D$19/AB19)</f>
        <v>1.0506389020350213</v>
      </c>
      <c r="AC26" s="114">
        <f t="shared" si="17"/>
        <v>0.840511121628017</v>
      </c>
      <c r="AD26" s="114">
        <f t="shared" si="17"/>
        <v>0.70251675837565597</v>
      </c>
      <c r="AE26" s="114">
        <f t="shared" si="17"/>
        <v>0.80567912920018914</v>
      </c>
      <c r="AF26" s="114">
        <f t="shared" si="17"/>
        <v>0.71615922595572379</v>
      </c>
      <c r="AG26" s="114">
        <f t="shared" si="17"/>
        <v>0.71725298417205652</v>
      </c>
      <c r="AH26" s="116">
        <f t="shared" si="17"/>
        <v>0.65966332850860676</v>
      </c>
      <c r="AI26" s="117"/>
      <c r="AJ26" s="118">
        <f t="shared" ref="AJ26:AP26" si="18">((AJ13+AJ14)/($D$13+$D$14))*($D$19/AJ19)</f>
        <v>1.036441079034548</v>
      </c>
      <c r="AK26" s="119">
        <f t="shared" si="18"/>
        <v>0.82915286322763826</v>
      </c>
      <c r="AL26" s="119">
        <f t="shared" si="18"/>
        <v>0.69302328866787677</v>
      </c>
      <c r="AM26" s="119">
        <f t="shared" si="18"/>
        <v>0.80037860861334587</v>
      </c>
      <c r="AN26" s="119">
        <f t="shared" si="18"/>
        <v>0.711447652100752</v>
      </c>
      <c r="AO26" s="119">
        <f t="shared" si="18"/>
        <v>0.70463269706052467</v>
      </c>
      <c r="AP26" s="120">
        <f t="shared" si="18"/>
        <v>0.64805634912135845</v>
      </c>
      <c r="AQ26" s="117"/>
      <c r="AR26" s="118">
        <f t="shared" ref="AR26:AX26" si="19">((AR13+AR14)/($D$13+$D$14))*($D$19/AR19)</f>
        <v>1.036441079034548</v>
      </c>
      <c r="AS26" s="119">
        <f t="shared" si="19"/>
        <v>0.82915286322763826</v>
      </c>
      <c r="AT26" s="119">
        <f t="shared" si="19"/>
        <v>0.69302328866787677</v>
      </c>
      <c r="AU26" s="119">
        <f t="shared" si="19"/>
        <v>0.80037860861334587</v>
      </c>
      <c r="AV26" s="119">
        <f t="shared" si="19"/>
        <v>0.711447652100752</v>
      </c>
      <c r="AW26" s="119">
        <f t="shared" si="19"/>
        <v>0.70463269706052467</v>
      </c>
      <c r="AX26" s="119">
        <f t="shared" si="19"/>
        <v>0.64805634912135845</v>
      </c>
    </row>
    <row r="27" spans="1:50" s="121" customFormat="1" ht="18.5" x14ac:dyDescent="0.3">
      <c r="A27" s="110" t="s">
        <v>66</v>
      </c>
      <c r="B27" s="111"/>
      <c r="C27" s="112" t="s">
        <v>67</v>
      </c>
      <c r="D27" s="113">
        <f t="shared" ref="D27:J27" si="20">((D14)/($D$14))*($D$19/D19)</f>
        <v>1</v>
      </c>
      <c r="E27" s="114">
        <f t="shared" si="20"/>
        <v>0.79999999999999993</v>
      </c>
      <c r="F27" s="114">
        <f t="shared" si="20"/>
        <v>0.66865671641791036</v>
      </c>
      <c r="G27" s="114">
        <f t="shared" si="20"/>
        <v>0.70736842105263142</v>
      </c>
      <c r="H27" s="114">
        <f t="shared" si="20"/>
        <v>0.62877192982456132</v>
      </c>
      <c r="I27" s="114">
        <f t="shared" si="20"/>
        <v>0.56140350877192979</v>
      </c>
      <c r="J27" s="114">
        <f t="shared" si="20"/>
        <v>0.53185595567867028</v>
      </c>
      <c r="K27" s="115"/>
      <c r="L27" s="114">
        <f t="shared" ref="L27:Z27" si="21">((L14)/($D$14))*($D$19/L19)</f>
        <v>1</v>
      </c>
      <c r="M27" s="114">
        <f t="shared" si="21"/>
        <v>0.79999999999999993</v>
      </c>
      <c r="N27" s="114">
        <f t="shared" si="21"/>
        <v>0.66865671641791036</v>
      </c>
      <c r="O27" s="114">
        <f t="shared" si="21"/>
        <v>0.70736842105263142</v>
      </c>
      <c r="P27" s="114">
        <f t="shared" si="21"/>
        <v>0.62877192982456132</v>
      </c>
      <c r="Q27" s="114">
        <f t="shared" si="21"/>
        <v>0.56140350877192979</v>
      </c>
      <c r="R27" s="116">
        <f t="shared" si="21"/>
        <v>0.54412955465587043</v>
      </c>
      <c r="S27" s="115"/>
      <c r="T27" s="114">
        <f t="shared" si="21"/>
        <v>0.97744360902255634</v>
      </c>
      <c r="U27" s="114">
        <f t="shared" si="21"/>
        <v>0.78195488721804496</v>
      </c>
      <c r="V27" s="114">
        <f t="shared" si="21"/>
        <v>0.65357423409269433</v>
      </c>
      <c r="W27" s="114">
        <f t="shared" si="21"/>
        <v>0.67368421052631566</v>
      </c>
      <c r="X27" s="114">
        <f t="shared" si="21"/>
        <v>0.59883040935672505</v>
      </c>
      <c r="Y27" s="114">
        <f t="shared" si="21"/>
        <v>0.53467000835421885</v>
      </c>
      <c r="Z27" s="114">
        <f t="shared" si="21"/>
        <v>0.49174029965424509</v>
      </c>
      <c r="AA27" s="115"/>
      <c r="AB27" s="114">
        <f t="shared" ref="AB27:AH27" si="22">((AB14)/($D$14))*($D$19/AB19)</f>
        <v>1.3533834586466165</v>
      </c>
      <c r="AC27" s="114">
        <f t="shared" si="22"/>
        <v>1.0827067669172932</v>
      </c>
      <c r="AD27" s="114">
        <f t="shared" si="22"/>
        <v>0.90494893951296129</v>
      </c>
      <c r="AE27" s="114">
        <f t="shared" si="22"/>
        <v>0.88421052631578945</v>
      </c>
      <c r="AF27" s="114">
        <f t="shared" si="22"/>
        <v>0.78596491228070176</v>
      </c>
      <c r="AG27" s="114">
        <f t="shared" si="22"/>
        <v>0.70175438596491224</v>
      </c>
      <c r="AH27" s="116">
        <f t="shared" si="22"/>
        <v>0.6454091432961967</v>
      </c>
      <c r="AI27" s="117"/>
      <c r="AJ27" s="118">
        <f t="shared" ref="AJ27:AP27" si="23">((AJ14)/($D$14))*($D$19/AJ19)</f>
        <v>1.3533834586466165</v>
      </c>
      <c r="AK27" s="119">
        <f t="shared" si="23"/>
        <v>1.0827067669172932</v>
      </c>
      <c r="AL27" s="119">
        <f t="shared" si="23"/>
        <v>0.90494893951296129</v>
      </c>
      <c r="AM27" s="119">
        <f t="shared" si="23"/>
        <v>0.88421052631578945</v>
      </c>
      <c r="AN27" s="119">
        <f t="shared" si="23"/>
        <v>0.78596491228070176</v>
      </c>
      <c r="AO27" s="119">
        <f t="shared" si="23"/>
        <v>0.70175438596491224</v>
      </c>
      <c r="AP27" s="120">
        <f t="shared" si="23"/>
        <v>0.6454091432961967</v>
      </c>
      <c r="AQ27" s="117"/>
      <c r="AR27" s="118">
        <f t="shared" ref="AR27:AX27" si="24">((AR14)/($D$14))*($D$19/AR19)</f>
        <v>1.3533834586466165</v>
      </c>
      <c r="AS27" s="119">
        <f t="shared" si="24"/>
        <v>1.0827067669172932</v>
      </c>
      <c r="AT27" s="119">
        <f t="shared" si="24"/>
        <v>0.90494893951296129</v>
      </c>
      <c r="AU27" s="119">
        <f t="shared" si="24"/>
        <v>0.88421052631578945</v>
      </c>
      <c r="AV27" s="119">
        <f t="shared" si="24"/>
        <v>0.78596491228070176</v>
      </c>
      <c r="AW27" s="119">
        <f t="shared" si="24"/>
        <v>0.70175438596491224</v>
      </c>
      <c r="AX27" s="119">
        <f t="shared" si="24"/>
        <v>0.6454091432961967</v>
      </c>
    </row>
    <row r="28" spans="1:50" s="121" customFormat="1" ht="18.5" x14ac:dyDescent="0.3">
      <c r="A28" s="110" t="s">
        <v>68</v>
      </c>
      <c r="B28" s="111"/>
      <c r="C28" s="122" t="s">
        <v>69</v>
      </c>
      <c r="D28" s="123">
        <f>(D18/$D$18) * ($D$19/D19)</f>
        <v>1</v>
      </c>
      <c r="E28" s="124">
        <f>(E18/$D$18)*($D$19/E19)</f>
        <v>1.0229598647325802</v>
      </c>
      <c r="F28" s="124">
        <f>(F18/$D$18) * ($D$19/F19)</f>
        <v>1.07953141774772</v>
      </c>
      <c r="G28" s="124">
        <f t="shared" ref="G28:J28" si="25">(G18/$D$18) * ($D$19/G19)</f>
        <v>1.1006339600893307</v>
      </c>
      <c r="H28" s="124">
        <f t="shared" si="25"/>
        <v>1.1124054462934949</v>
      </c>
      <c r="I28" s="124">
        <f t="shared" si="25"/>
        <v>1.0673000121889138</v>
      </c>
      <c r="J28" s="124">
        <f t="shared" si="25"/>
        <v>1.1103105207825843</v>
      </c>
      <c r="K28" s="125"/>
      <c r="L28" s="124">
        <f t="shared" ref="L28:Z28" si="26">(L18/$D$18) * ($D$19/L19)</f>
        <v>1</v>
      </c>
      <c r="M28" s="124">
        <f t="shared" si="26"/>
        <v>1.0229598647325802</v>
      </c>
      <c r="N28" s="124">
        <f t="shared" si="26"/>
        <v>1.07953141774772</v>
      </c>
      <c r="O28" s="124">
        <f t="shared" si="26"/>
        <v>1.1006339600893307</v>
      </c>
      <c r="P28" s="124">
        <f t="shared" si="26"/>
        <v>1.1124054462934949</v>
      </c>
      <c r="Q28" s="124">
        <f t="shared" si="26"/>
        <v>1.0712052445789209</v>
      </c>
      <c r="R28" s="126">
        <f t="shared" si="26"/>
        <v>1.1165952973153159</v>
      </c>
      <c r="S28" s="125"/>
      <c r="T28" s="124">
        <f t="shared" si="26"/>
        <v>1</v>
      </c>
      <c r="U28" s="124">
        <f t="shared" si="26"/>
        <v>1.0229598647325802</v>
      </c>
      <c r="V28" s="124">
        <f t="shared" si="26"/>
        <v>1.07953141774772</v>
      </c>
      <c r="W28" s="124">
        <f t="shared" si="26"/>
        <v>1.1006339600893307</v>
      </c>
      <c r="X28" s="124">
        <f t="shared" si="26"/>
        <v>1.1124054462934949</v>
      </c>
      <c r="Y28" s="124">
        <f t="shared" si="26"/>
        <v>1.0712052445789209</v>
      </c>
      <c r="Z28" s="124">
        <f t="shared" si="26"/>
        <v>1.1226965767230042</v>
      </c>
      <c r="AA28" s="125"/>
      <c r="AB28" s="124">
        <f t="shared" ref="AB28:AH28" si="27">(AB18/$D$18) * ($D$19/AB19)</f>
        <v>1</v>
      </c>
      <c r="AC28" s="124">
        <f t="shared" si="27"/>
        <v>1.0229598647325802</v>
      </c>
      <c r="AD28" s="124">
        <f t="shared" si="27"/>
        <v>1.07953141774772</v>
      </c>
      <c r="AE28" s="124">
        <f t="shared" si="27"/>
        <v>1.1006339600893307</v>
      </c>
      <c r="AF28" s="124">
        <f t="shared" si="27"/>
        <v>1.1124054462934949</v>
      </c>
      <c r="AG28" s="124">
        <f t="shared" si="27"/>
        <v>1.0712052445789209</v>
      </c>
      <c r="AH28" s="126">
        <f t="shared" si="27"/>
        <v>1.1226965767230042</v>
      </c>
      <c r="AI28" s="127"/>
      <c r="AJ28" s="128">
        <f t="shared" ref="AJ28:AP28" si="28">(AJ18/$D$18) * ($D$19/AJ19)</f>
        <v>1</v>
      </c>
      <c r="AK28" s="129">
        <f t="shared" si="28"/>
        <v>1.0229598647325802</v>
      </c>
      <c r="AL28" s="129">
        <f t="shared" si="28"/>
        <v>1.07953141774772</v>
      </c>
      <c r="AM28" s="129">
        <f t="shared" si="28"/>
        <v>1.1006339600893307</v>
      </c>
      <c r="AN28" s="129">
        <f t="shared" si="28"/>
        <v>1.1124054462934949</v>
      </c>
      <c r="AO28" s="129">
        <f t="shared" si="28"/>
        <v>1.0712052445789209</v>
      </c>
      <c r="AP28" s="130">
        <f t="shared" si="28"/>
        <v>1.1226965767230042</v>
      </c>
      <c r="AQ28" s="127"/>
      <c r="AR28" s="128">
        <f t="shared" ref="AR28:AX28" si="29">(AR18/$D$18) * ($D$19/AR19)</f>
        <v>1</v>
      </c>
      <c r="AS28" s="129">
        <f t="shared" si="29"/>
        <v>1.0229598647325802</v>
      </c>
      <c r="AT28" s="129">
        <f t="shared" si="29"/>
        <v>1.07953141774772</v>
      </c>
      <c r="AU28" s="129">
        <f t="shared" si="29"/>
        <v>1.1006339600893307</v>
      </c>
      <c r="AV28" s="129">
        <f t="shared" si="29"/>
        <v>1.1124054462934949</v>
      </c>
      <c r="AW28" s="129">
        <f t="shared" si="29"/>
        <v>1.0712052445789209</v>
      </c>
      <c r="AX28" s="129">
        <f t="shared" si="29"/>
        <v>1.1226965767230042</v>
      </c>
    </row>
    <row r="29" spans="1:50" ht="18.5" x14ac:dyDescent="0.3">
      <c r="A29" s="110" t="s">
        <v>70</v>
      </c>
      <c r="B29" s="111"/>
      <c r="C29" s="122" t="s">
        <v>71</v>
      </c>
      <c r="D29" s="131">
        <f t="shared" ref="D29:J29" si="30">((D13)/($D$13))*($D$19/D19)</f>
        <v>1</v>
      </c>
      <c r="E29" s="132">
        <f t="shared" si="30"/>
        <v>0.79999999999999993</v>
      </c>
      <c r="F29" s="132">
        <f t="shared" si="30"/>
        <v>0.66865671641791036</v>
      </c>
      <c r="G29" s="132">
        <f t="shared" si="30"/>
        <v>0.77777777777777768</v>
      </c>
      <c r="H29" s="132">
        <f t="shared" si="30"/>
        <v>0.69135802469135799</v>
      </c>
      <c r="I29" s="132">
        <f t="shared" si="30"/>
        <v>0.69135802469135799</v>
      </c>
      <c r="J29" s="132">
        <f t="shared" si="30"/>
        <v>0.65497076023391809</v>
      </c>
      <c r="K29" s="86"/>
      <c r="L29" s="132">
        <f t="shared" ref="L29:R29" si="31">((L13)/($D$13))*($D$19/L19)</f>
        <v>1.2727272727272727</v>
      </c>
      <c r="M29" s="132">
        <f t="shared" si="31"/>
        <v>1.0181818181818181</v>
      </c>
      <c r="N29" s="132">
        <f t="shared" si="31"/>
        <v>0.8510176390773404</v>
      </c>
      <c r="O29" s="132">
        <f t="shared" si="31"/>
        <v>0.90222222222222215</v>
      </c>
      <c r="P29" s="132">
        <f t="shared" si="31"/>
        <v>0.8019753086419753</v>
      </c>
      <c r="Q29" s="132">
        <f t="shared" si="31"/>
        <v>0.84848484848484851</v>
      </c>
      <c r="R29" s="133">
        <f t="shared" si="31"/>
        <v>0.82237762237762235</v>
      </c>
      <c r="S29" s="86"/>
      <c r="T29" s="132">
        <f t="shared" ref="T29:Z29" si="32">((T13)/($D$13))*($D$19/T19)</f>
        <v>1</v>
      </c>
      <c r="U29" s="132">
        <f t="shared" si="32"/>
        <v>0.79999999999999993</v>
      </c>
      <c r="V29" s="132">
        <f t="shared" si="32"/>
        <v>0.66865671641791036</v>
      </c>
      <c r="W29" s="132">
        <f t="shared" si="32"/>
        <v>0.77777777777777768</v>
      </c>
      <c r="X29" s="132">
        <f t="shared" si="32"/>
        <v>0.69135802469135799</v>
      </c>
      <c r="Y29" s="132">
        <f t="shared" si="32"/>
        <v>0.69135802469135799</v>
      </c>
      <c r="Z29" s="132">
        <f t="shared" si="32"/>
        <v>0.6358475263584753</v>
      </c>
      <c r="AA29" s="86"/>
      <c r="AB29" s="132">
        <f t="shared" ref="AB29:AH29" si="33">((AB13)/($D$13))*($D$19/AB19)</f>
        <v>1.0303030303030303</v>
      </c>
      <c r="AC29" s="132">
        <f t="shared" si="33"/>
        <v>0.82424242424242411</v>
      </c>
      <c r="AD29" s="132">
        <f t="shared" si="33"/>
        <v>0.68891904115784697</v>
      </c>
      <c r="AE29" s="132">
        <f t="shared" si="33"/>
        <v>0.80040404040404034</v>
      </c>
      <c r="AF29" s="132">
        <f t="shared" si="33"/>
        <v>0.71147025813692477</v>
      </c>
      <c r="AG29" s="132">
        <f t="shared" si="33"/>
        <v>0.71829405162738491</v>
      </c>
      <c r="AH29" s="133">
        <f t="shared" si="33"/>
        <v>0.66062080660620803</v>
      </c>
      <c r="AI29" s="134"/>
      <c r="AJ29" s="135">
        <f t="shared" ref="AJ29:AP29" si="34">((AJ13)/($D$13))*($D$19/AJ19)</f>
        <v>1.0151515151515151</v>
      </c>
      <c r="AK29" s="136">
        <f t="shared" si="34"/>
        <v>0.81212121212121202</v>
      </c>
      <c r="AL29" s="136">
        <f t="shared" si="34"/>
        <v>0.67878787878787872</v>
      </c>
      <c r="AM29" s="136">
        <f t="shared" si="34"/>
        <v>0.79474747474747465</v>
      </c>
      <c r="AN29" s="136">
        <f t="shared" si="34"/>
        <v>0.70644219977553302</v>
      </c>
      <c r="AO29" s="136">
        <f t="shared" si="34"/>
        <v>0.7048260381593715</v>
      </c>
      <c r="AP29" s="137">
        <f t="shared" si="34"/>
        <v>0.64823416648234167</v>
      </c>
      <c r="AQ29" s="134"/>
      <c r="AR29" s="135">
        <f t="shared" ref="AR29:AX29" si="35">((AR13)/($D$13))*($D$19/AR19)</f>
        <v>1.0151515151515151</v>
      </c>
      <c r="AS29" s="136">
        <f t="shared" si="35"/>
        <v>0.81212121212121202</v>
      </c>
      <c r="AT29" s="136">
        <f t="shared" si="35"/>
        <v>0.67878787878787872</v>
      </c>
      <c r="AU29" s="136">
        <f t="shared" si="35"/>
        <v>0.79474747474747465</v>
      </c>
      <c r="AV29" s="136">
        <f t="shared" si="35"/>
        <v>0.70644219977553302</v>
      </c>
      <c r="AW29" s="136">
        <f t="shared" si="35"/>
        <v>0.7048260381593715</v>
      </c>
      <c r="AX29" s="136">
        <f t="shared" si="35"/>
        <v>0.64823416648234167</v>
      </c>
    </row>
    <row r="30" spans="1:50" ht="20.25" customHeight="1" x14ac:dyDescent="0.35">
      <c r="A30" s="138" t="s">
        <v>72</v>
      </c>
      <c r="B30" s="138"/>
      <c r="C30" s="138"/>
      <c r="D30" s="139" t="s">
        <v>73</v>
      </c>
      <c r="E30" s="139"/>
      <c r="F30" s="139"/>
      <c r="G30" s="139"/>
      <c r="H30" s="139"/>
      <c r="I30" s="139"/>
      <c r="J30" s="139"/>
      <c r="K30" s="115"/>
      <c r="S30" s="115"/>
      <c r="AA30" s="115"/>
      <c r="AI30" s="115"/>
    </row>
    <row r="31" spans="1:50" ht="14.25" customHeight="1" x14ac:dyDescent="0.3">
      <c r="D31" s="140"/>
      <c r="E31" s="140"/>
      <c r="F31" s="140"/>
      <c r="G31" s="140"/>
      <c r="H31" s="140"/>
      <c r="I31" s="140"/>
      <c r="J31" s="140"/>
    </row>
    <row r="32" spans="1:50" ht="14.25" customHeight="1" x14ac:dyDescent="0.3"/>
    <row r="33" spans="1:50" ht="18.649999999999999" customHeight="1" x14ac:dyDescent="0.45">
      <c r="A33" s="141" t="s">
        <v>74</v>
      </c>
      <c r="B33" s="142"/>
      <c r="C33" s="143"/>
    </row>
    <row r="34" spans="1:50" ht="14.25" customHeight="1" x14ac:dyDescent="0.3">
      <c r="A34" s="144"/>
      <c r="C34" s="145"/>
      <c r="D34" s="146"/>
      <c r="E34" s="146"/>
      <c r="F34" s="146"/>
      <c r="G34" s="146"/>
      <c r="H34" s="146"/>
      <c r="I34" s="108"/>
    </row>
    <row r="35" spans="1:50" ht="18.5" x14ac:dyDescent="0.3">
      <c r="A35" s="147" t="s">
        <v>62</v>
      </c>
      <c r="B35" s="148"/>
      <c r="C35" s="149" t="s">
        <v>63</v>
      </c>
      <c r="D35" s="150">
        <f>((D13+D14)/($D$13+$D$14))</f>
        <v>1</v>
      </c>
      <c r="E35" s="132">
        <f t="shared" ref="E35:H35" si="36">((E13+E14)/($D$13+$D$14))</f>
        <v>1</v>
      </c>
      <c r="F35" s="132">
        <f t="shared" si="36"/>
        <v>1</v>
      </c>
      <c r="G35" s="132">
        <f t="shared" si="36"/>
        <v>1.3809749171793657</v>
      </c>
      <c r="H35" s="132">
        <f t="shared" si="36"/>
        <v>1.3809749171793657</v>
      </c>
      <c r="I35" s="132">
        <f>((I13+I14)/($D$13+$D$14))</f>
        <v>1.5371509701845716</v>
      </c>
      <c r="J35" s="132">
        <f>((J13+J14)/($D$13+$D$14))</f>
        <v>1.5371509701845716</v>
      </c>
      <c r="K35" s="115"/>
      <c r="L35" s="132">
        <f t="shared" ref="L35:Z35" si="37">((L13+L14)/($D$13+$D$14))</f>
        <v>1.2555608140085186</v>
      </c>
      <c r="M35" s="132">
        <f t="shared" si="37"/>
        <v>1.2555608140085186</v>
      </c>
      <c r="N35" s="132">
        <f t="shared" si="37"/>
        <v>1.2555608140085186</v>
      </c>
      <c r="O35" s="132">
        <f t="shared" si="37"/>
        <v>1.5892096545196404</v>
      </c>
      <c r="P35" s="132">
        <f t="shared" si="37"/>
        <v>1.5892096545196404</v>
      </c>
      <c r="Q35" s="132">
        <f t="shared" si="37"/>
        <v>1.868433506862281</v>
      </c>
      <c r="R35" s="132">
        <f t="shared" si="37"/>
        <v>1.868433506862281</v>
      </c>
      <c r="S35" s="115"/>
      <c r="T35" s="132">
        <f t="shared" si="37"/>
        <v>0.99858021769995264</v>
      </c>
      <c r="U35" s="132">
        <f t="shared" si="37"/>
        <v>0.99858021769995264</v>
      </c>
      <c r="V35" s="132">
        <f t="shared" si="37"/>
        <v>0.99858021769995264</v>
      </c>
      <c r="W35" s="132">
        <f t="shared" si="37"/>
        <v>1.3771888310459062</v>
      </c>
      <c r="X35" s="132">
        <f t="shared" si="37"/>
        <v>1.3771888310459062</v>
      </c>
      <c r="Y35" s="132">
        <f t="shared" si="37"/>
        <v>1.533364884051112</v>
      </c>
      <c r="Z35" s="132">
        <f t="shared" si="37"/>
        <v>1.533364884051112</v>
      </c>
      <c r="AA35" s="115"/>
      <c r="AB35" s="132">
        <f t="shared" ref="AB35:AH35" si="38">((AB13+AB14)/($D$13+$D$14))</f>
        <v>1.0506389020350213</v>
      </c>
      <c r="AC35" s="132">
        <f t="shared" si="38"/>
        <v>1.0506389020350213</v>
      </c>
      <c r="AD35" s="132">
        <f t="shared" si="38"/>
        <v>1.0506389020350213</v>
      </c>
      <c r="AE35" s="132">
        <f t="shared" si="38"/>
        <v>1.4387127307146237</v>
      </c>
      <c r="AF35" s="132">
        <f t="shared" si="38"/>
        <v>1.4387127307146237</v>
      </c>
      <c r="AG35" s="132">
        <f t="shared" si="38"/>
        <v>1.6138192143871273</v>
      </c>
      <c r="AH35" s="133">
        <f t="shared" si="38"/>
        <v>1.6138192143871273</v>
      </c>
      <c r="AI35" s="151"/>
      <c r="AJ35" s="152">
        <f t="shared" ref="AJ35:AP35" si="39">((AJ13+AJ14)/($D$13+$D$14))</f>
        <v>1.036441079034548</v>
      </c>
      <c r="AK35" s="132">
        <f t="shared" si="39"/>
        <v>1.036441079034548</v>
      </c>
      <c r="AL35" s="132">
        <f t="shared" si="39"/>
        <v>1.036441079034548</v>
      </c>
      <c r="AM35" s="132">
        <f t="shared" si="39"/>
        <v>1.4292475153809749</v>
      </c>
      <c r="AN35" s="132">
        <f t="shared" si="39"/>
        <v>1.4292475153809749</v>
      </c>
      <c r="AO35" s="132">
        <f t="shared" si="39"/>
        <v>1.5854235683861806</v>
      </c>
      <c r="AP35" s="133">
        <f t="shared" si="39"/>
        <v>1.5854235683861806</v>
      </c>
      <c r="AQ35" s="151"/>
      <c r="AR35" s="152">
        <f t="shared" ref="AR35:AX35" si="40">((AR13+AR14)/($D$13+$D$14))</f>
        <v>1.036441079034548</v>
      </c>
      <c r="AS35" s="132">
        <f t="shared" si="40"/>
        <v>1.036441079034548</v>
      </c>
      <c r="AT35" s="132">
        <f t="shared" si="40"/>
        <v>1.036441079034548</v>
      </c>
      <c r="AU35" s="132">
        <f t="shared" si="40"/>
        <v>1.4292475153809749</v>
      </c>
      <c r="AV35" s="132">
        <f t="shared" si="40"/>
        <v>1.4292475153809749</v>
      </c>
      <c r="AW35" s="132">
        <f t="shared" si="40"/>
        <v>1.5854235683861806</v>
      </c>
      <c r="AX35" s="132">
        <f t="shared" si="40"/>
        <v>1.5854235683861806</v>
      </c>
    </row>
    <row r="36" spans="1:50" ht="18.5" x14ac:dyDescent="0.3">
      <c r="A36" s="147" t="s">
        <v>64</v>
      </c>
      <c r="B36" s="148"/>
      <c r="C36" s="153" t="s">
        <v>65</v>
      </c>
      <c r="D36" s="154">
        <f t="shared" ref="D36:J36" si="41">((D13+D14)/($D$13+$D$14))</f>
        <v>1</v>
      </c>
      <c r="E36" s="155">
        <f t="shared" si="41"/>
        <v>1</v>
      </c>
      <c r="F36" s="155">
        <f t="shared" si="41"/>
        <v>1</v>
      </c>
      <c r="G36" s="155">
        <f t="shared" si="41"/>
        <v>1.3809749171793657</v>
      </c>
      <c r="H36" s="155">
        <f t="shared" si="41"/>
        <v>1.3809749171793657</v>
      </c>
      <c r="I36" s="155">
        <f t="shared" si="41"/>
        <v>1.5371509701845716</v>
      </c>
      <c r="J36" s="155">
        <f t="shared" si="41"/>
        <v>1.5371509701845716</v>
      </c>
      <c r="K36" s="107"/>
      <c r="L36" s="155">
        <f t="shared" ref="L36:R36" si="42">((L13+L14)/($D$13+$D$14))</f>
        <v>1.2555608140085186</v>
      </c>
      <c r="M36" s="155">
        <f t="shared" si="42"/>
        <v>1.2555608140085186</v>
      </c>
      <c r="N36" s="155">
        <f t="shared" si="42"/>
        <v>1.2555608140085186</v>
      </c>
      <c r="O36" s="155">
        <f t="shared" si="42"/>
        <v>1.5892096545196404</v>
      </c>
      <c r="P36" s="155">
        <f t="shared" si="42"/>
        <v>1.5892096545196404</v>
      </c>
      <c r="Q36" s="155">
        <f t="shared" si="42"/>
        <v>1.868433506862281</v>
      </c>
      <c r="R36" s="155">
        <f t="shared" si="42"/>
        <v>1.868433506862281</v>
      </c>
      <c r="S36" s="107"/>
      <c r="T36" s="155">
        <f t="shared" ref="T36:Z36" si="43">((T13+T14)/($D$13+$D$14))</f>
        <v>0.99858021769995264</v>
      </c>
      <c r="U36" s="155">
        <f t="shared" si="43"/>
        <v>0.99858021769995264</v>
      </c>
      <c r="V36" s="155">
        <f t="shared" si="43"/>
        <v>0.99858021769995264</v>
      </c>
      <c r="W36" s="155">
        <f t="shared" si="43"/>
        <v>1.3771888310459062</v>
      </c>
      <c r="X36" s="155">
        <f t="shared" si="43"/>
        <v>1.3771888310459062</v>
      </c>
      <c r="Y36" s="155">
        <f t="shared" si="43"/>
        <v>1.533364884051112</v>
      </c>
      <c r="Z36" s="155">
        <f t="shared" si="43"/>
        <v>1.533364884051112</v>
      </c>
      <c r="AA36" s="107"/>
      <c r="AB36" s="155">
        <f t="shared" ref="AB36:AH36" si="44">((AB13+AB14)/($D$13+$D$14))</f>
        <v>1.0506389020350213</v>
      </c>
      <c r="AC36" s="155">
        <f t="shared" si="44"/>
        <v>1.0506389020350213</v>
      </c>
      <c r="AD36" s="155">
        <f t="shared" si="44"/>
        <v>1.0506389020350213</v>
      </c>
      <c r="AE36" s="155">
        <f t="shared" si="44"/>
        <v>1.4387127307146237</v>
      </c>
      <c r="AF36" s="155">
        <f t="shared" si="44"/>
        <v>1.4387127307146237</v>
      </c>
      <c r="AG36" s="155">
        <f t="shared" si="44"/>
        <v>1.6138192143871273</v>
      </c>
      <c r="AH36" s="156">
        <f t="shared" si="44"/>
        <v>1.6138192143871273</v>
      </c>
      <c r="AI36" s="157"/>
      <c r="AJ36" s="158">
        <f t="shared" ref="AJ36:AP36" si="45">((AJ13+AJ14)/($D$13+$D$14))</f>
        <v>1.036441079034548</v>
      </c>
      <c r="AK36" s="155">
        <f t="shared" si="45"/>
        <v>1.036441079034548</v>
      </c>
      <c r="AL36" s="155">
        <f t="shared" si="45"/>
        <v>1.036441079034548</v>
      </c>
      <c r="AM36" s="155">
        <f t="shared" si="45"/>
        <v>1.4292475153809749</v>
      </c>
      <c r="AN36" s="155">
        <f t="shared" si="45"/>
        <v>1.4292475153809749</v>
      </c>
      <c r="AO36" s="155">
        <f t="shared" si="45"/>
        <v>1.5854235683861806</v>
      </c>
      <c r="AP36" s="156">
        <f t="shared" si="45"/>
        <v>1.5854235683861806</v>
      </c>
      <c r="AQ36" s="157"/>
      <c r="AR36" s="158">
        <f t="shared" ref="AR36:AX36" si="46">((AR13+AR14)/($D$13+$D$14))</f>
        <v>1.036441079034548</v>
      </c>
      <c r="AS36" s="155">
        <f t="shared" si="46"/>
        <v>1.036441079034548</v>
      </c>
      <c r="AT36" s="155">
        <f t="shared" si="46"/>
        <v>1.036441079034548</v>
      </c>
      <c r="AU36" s="155">
        <f t="shared" si="46"/>
        <v>1.4292475153809749</v>
      </c>
      <c r="AV36" s="155">
        <f t="shared" si="46"/>
        <v>1.4292475153809749</v>
      </c>
      <c r="AW36" s="155">
        <f t="shared" si="46"/>
        <v>1.5854235683861806</v>
      </c>
      <c r="AX36" s="155">
        <f t="shared" si="46"/>
        <v>1.5854235683861806</v>
      </c>
    </row>
    <row r="37" spans="1:50" ht="18.5" x14ac:dyDescent="0.3">
      <c r="A37" s="147" t="s">
        <v>66</v>
      </c>
      <c r="B37" s="148"/>
      <c r="C37" s="149" t="s">
        <v>67</v>
      </c>
      <c r="D37" s="154">
        <f t="shared" ref="D37:J37" si="47">((D14)/($D$14))</f>
        <v>1</v>
      </c>
      <c r="E37" s="155">
        <f t="shared" si="47"/>
        <v>1</v>
      </c>
      <c r="F37" s="155">
        <f t="shared" si="47"/>
        <v>1</v>
      </c>
      <c r="G37" s="155">
        <f t="shared" si="47"/>
        <v>1.263157894736842</v>
      </c>
      <c r="H37" s="155">
        <f t="shared" si="47"/>
        <v>1.263157894736842</v>
      </c>
      <c r="I37" s="155">
        <f t="shared" si="47"/>
        <v>1.263157894736842</v>
      </c>
      <c r="J37" s="155">
        <f t="shared" si="47"/>
        <v>1.263157894736842</v>
      </c>
      <c r="K37" s="107"/>
      <c r="L37" s="155">
        <f t="shared" ref="L37:Z37" si="48">((L14)/($D$14))</f>
        <v>1</v>
      </c>
      <c r="M37" s="155">
        <f t="shared" si="48"/>
        <v>1</v>
      </c>
      <c r="N37" s="155">
        <f t="shared" si="48"/>
        <v>1</v>
      </c>
      <c r="O37" s="155">
        <f t="shared" si="48"/>
        <v>1.263157894736842</v>
      </c>
      <c r="P37" s="155">
        <f t="shared" si="48"/>
        <v>1.263157894736842</v>
      </c>
      <c r="Q37" s="155">
        <f t="shared" si="48"/>
        <v>1.263157894736842</v>
      </c>
      <c r="R37" s="155">
        <f t="shared" si="48"/>
        <v>1.263157894736842</v>
      </c>
      <c r="S37" s="107"/>
      <c r="T37" s="155">
        <f t="shared" si="48"/>
        <v>0.97744360902255634</v>
      </c>
      <c r="U37" s="155">
        <f t="shared" si="48"/>
        <v>0.97744360902255634</v>
      </c>
      <c r="V37" s="155">
        <f t="shared" si="48"/>
        <v>0.97744360902255634</v>
      </c>
      <c r="W37" s="155">
        <f t="shared" si="48"/>
        <v>1.2030075187969924</v>
      </c>
      <c r="X37" s="155">
        <f t="shared" si="48"/>
        <v>1.2030075187969924</v>
      </c>
      <c r="Y37" s="155">
        <f t="shared" si="48"/>
        <v>1.2030075187969924</v>
      </c>
      <c r="Z37" s="155">
        <f t="shared" si="48"/>
        <v>1.2030075187969924</v>
      </c>
      <c r="AA37" s="107"/>
      <c r="AB37" s="155">
        <f t="shared" ref="AB37:AH37" si="49">((AB14)/($D$14))</f>
        <v>1.3533834586466165</v>
      </c>
      <c r="AC37" s="155">
        <f t="shared" si="49"/>
        <v>1.3533834586466165</v>
      </c>
      <c r="AD37" s="155">
        <f t="shared" si="49"/>
        <v>1.3533834586466165</v>
      </c>
      <c r="AE37" s="155">
        <f t="shared" si="49"/>
        <v>1.5789473684210527</v>
      </c>
      <c r="AF37" s="155">
        <f t="shared" si="49"/>
        <v>1.5789473684210527</v>
      </c>
      <c r="AG37" s="155">
        <f t="shared" si="49"/>
        <v>1.5789473684210527</v>
      </c>
      <c r="AH37" s="156">
        <f t="shared" si="49"/>
        <v>1.5789473684210527</v>
      </c>
      <c r="AI37" s="157"/>
      <c r="AJ37" s="158">
        <f t="shared" ref="AJ37:AP37" si="50">((AJ14)/($D$14))</f>
        <v>1.3533834586466165</v>
      </c>
      <c r="AK37" s="155">
        <f t="shared" si="50"/>
        <v>1.3533834586466165</v>
      </c>
      <c r="AL37" s="155">
        <f t="shared" si="50"/>
        <v>1.3533834586466165</v>
      </c>
      <c r="AM37" s="155">
        <f t="shared" si="50"/>
        <v>1.5789473684210527</v>
      </c>
      <c r="AN37" s="155">
        <f t="shared" si="50"/>
        <v>1.5789473684210527</v>
      </c>
      <c r="AO37" s="155">
        <f t="shared" si="50"/>
        <v>1.5789473684210527</v>
      </c>
      <c r="AP37" s="156">
        <f t="shared" si="50"/>
        <v>1.5789473684210527</v>
      </c>
      <c r="AQ37" s="157"/>
      <c r="AR37" s="158">
        <f t="shared" ref="AR37:AX37" si="51">((AR14)/($D$14))</f>
        <v>1.3533834586466165</v>
      </c>
      <c r="AS37" s="155">
        <f>((AS14)/($D$14))</f>
        <v>1.3533834586466165</v>
      </c>
      <c r="AT37" s="155">
        <f t="shared" si="51"/>
        <v>1.3533834586466165</v>
      </c>
      <c r="AU37" s="155">
        <f>((AU14)/($D$14))</f>
        <v>1.5789473684210527</v>
      </c>
      <c r="AV37" s="155">
        <f t="shared" si="51"/>
        <v>1.5789473684210527</v>
      </c>
      <c r="AW37" s="155">
        <f t="shared" si="51"/>
        <v>1.5789473684210527</v>
      </c>
      <c r="AX37" s="155">
        <f t="shared" si="51"/>
        <v>1.5789473684210527</v>
      </c>
    </row>
    <row r="38" spans="1:50" ht="18.5" x14ac:dyDescent="0.3">
      <c r="A38" s="147" t="s">
        <v>68</v>
      </c>
      <c r="B38" s="148"/>
      <c r="C38" s="153" t="s">
        <v>69</v>
      </c>
      <c r="D38" s="154">
        <f>(D18/$D$18)</f>
        <v>1</v>
      </c>
      <c r="E38" s="155">
        <f t="shared" ref="E38:J38" si="52">(E18/$D$18)</f>
        <v>1.2786998309157254</v>
      </c>
      <c r="F38" s="155">
        <f t="shared" si="52"/>
        <v>1.6144777899352063</v>
      </c>
      <c r="G38" s="155">
        <f t="shared" si="52"/>
        <v>1.9654177858738051</v>
      </c>
      <c r="H38" s="155">
        <f t="shared" si="52"/>
        <v>2.234743084071753</v>
      </c>
      <c r="I38" s="155">
        <f t="shared" si="52"/>
        <v>2.4014250274250561</v>
      </c>
      <c r="J38" s="155">
        <f t="shared" si="52"/>
        <v>2.6369874868586378</v>
      </c>
      <c r="K38" s="157"/>
      <c r="L38" s="155">
        <f t="shared" ref="L38:Z38" si="53">(L18/$D$18)</f>
        <v>1</v>
      </c>
      <c r="M38" s="155">
        <f t="shared" si="53"/>
        <v>1.2786998309157254</v>
      </c>
      <c r="N38" s="155">
        <f t="shared" si="53"/>
        <v>1.6144777899352063</v>
      </c>
      <c r="O38" s="155">
        <f t="shared" si="53"/>
        <v>1.9654177858738051</v>
      </c>
      <c r="P38" s="155">
        <f t="shared" si="53"/>
        <v>2.234743084071753</v>
      </c>
      <c r="Q38" s="155">
        <f t="shared" si="53"/>
        <v>2.4102118003025721</v>
      </c>
      <c r="R38" s="155">
        <f t="shared" si="53"/>
        <v>2.5920962259105549</v>
      </c>
      <c r="S38" s="157"/>
      <c r="T38" s="155">
        <f t="shared" si="53"/>
        <v>1</v>
      </c>
      <c r="U38" s="155">
        <f t="shared" si="53"/>
        <v>1.2786998309157254</v>
      </c>
      <c r="V38" s="155">
        <f t="shared" si="53"/>
        <v>1.6144777899352063</v>
      </c>
      <c r="W38" s="155">
        <f t="shared" si="53"/>
        <v>1.9654177858738051</v>
      </c>
      <c r="X38" s="155">
        <f t="shared" si="53"/>
        <v>2.234743084071753</v>
      </c>
      <c r="Y38" s="155">
        <f t="shared" si="53"/>
        <v>2.4102118003025721</v>
      </c>
      <c r="Z38" s="155">
        <f t="shared" si="53"/>
        <v>2.7465969823402068</v>
      </c>
      <c r="AA38" s="157"/>
      <c r="AB38" s="155">
        <f t="shared" ref="AB38:AH38" si="54">(AB18/$D$18)</f>
        <v>1</v>
      </c>
      <c r="AC38" s="155">
        <f t="shared" si="54"/>
        <v>1.2786998309157254</v>
      </c>
      <c r="AD38" s="155">
        <f t="shared" si="54"/>
        <v>1.6144777899352063</v>
      </c>
      <c r="AE38" s="155">
        <f t="shared" si="54"/>
        <v>1.9654177858738051</v>
      </c>
      <c r="AF38" s="155">
        <f t="shared" si="54"/>
        <v>2.234743084071753</v>
      </c>
      <c r="AG38" s="155">
        <f t="shared" si="54"/>
        <v>2.4102118003025721</v>
      </c>
      <c r="AH38" s="156">
        <f t="shared" si="54"/>
        <v>2.7465969823402068</v>
      </c>
      <c r="AI38" s="157"/>
      <c r="AJ38" s="158">
        <f t="shared" ref="AJ38:AP38" si="55">(AJ18/$D$18)</f>
        <v>1</v>
      </c>
      <c r="AK38" s="155">
        <f t="shared" si="55"/>
        <v>1.2786998309157254</v>
      </c>
      <c r="AL38" s="155">
        <f t="shared" si="55"/>
        <v>1.6144777899352063</v>
      </c>
      <c r="AM38" s="155">
        <f t="shared" si="55"/>
        <v>1.9654177858738051</v>
      </c>
      <c r="AN38" s="155">
        <f t="shared" si="55"/>
        <v>2.234743084071753</v>
      </c>
      <c r="AO38" s="155">
        <f t="shared" si="55"/>
        <v>2.4102118003025721</v>
      </c>
      <c r="AP38" s="156">
        <f t="shared" si="55"/>
        <v>2.7465969823402068</v>
      </c>
      <c r="AQ38" s="157"/>
      <c r="AR38" s="158">
        <f t="shared" ref="AR38:AX38" si="56">(AR18/$D$18)</f>
        <v>1</v>
      </c>
      <c r="AS38" s="155">
        <f t="shared" si="56"/>
        <v>1.2786998309157254</v>
      </c>
      <c r="AT38" s="155">
        <f t="shared" si="56"/>
        <v>1.6144777899352063</v>
      </c>
      <c r="AU38" s="155">
        <f t="shared" si="56"/>
        <v>1.9654177858738051</v>
      </c>
      <c r="AV38" s="155">
        <f t="shared" si="56"/>
        <v>2.234743084071753</v>
      </c>
      <c r="AW38" s="155">
        <f t="shared" si="56"/>
        <v>2.4102118003025721</v>
      </c>
      <c r="AX38" s="155">
        <f t="shared" si="56"/>
        <v>2.7465969823402068</v>
      </c>
    </row>
    <row r="39" spans="1:50" ht="18.5" x14ac:dyDescent="0.3">
      <c r="A39" s="147" t="s">
        <v>70</v>
      </c>
      <c r="B39" s="148"/>
      <c r="C39" s="153" t="s">
        <v>71</v>
      </c>
      <c r="D39" s="154">
        <f t="shared" ref="D39:J39" si="57">((D13)/($D$13))</f>
        <v>1</v>
      </c>
      <c r="E39" s="155">
        <f t="shared" si="57"/>
        <v>1</v>
      </c>
      <c r="F39" s="155">
        <f t="shared" si="57"/>
        <v>1</v>
      </c>
      <c r="G39" s="155">
        <f t="shared" si="57"/>
        <v>1.3888888888888888</v>
      </c>
      <c r="H39" s="155">
        <f t="shared" si="57"/>
        <v>1.3888888888888888</v>
      </c>
      <c r="I39" s="155">
        <f t="shared" si="57"/>
        <v>1.5555555555555556</v>
      </c>
      <c r="J39" s="155">
        <f t="shared" si="57"/>
        <v>1.5555555555555556</v>
      </c>
      <c r="K39" s="157"/>
      <c r="L39" s="155">
        <f t="shared" ref="L39:R39" si="58">((L13)/($D$13))</f>
        <v>1.2727272727272727</v>
      </c>
      <c r="M39" s="155">
        <f t="shared" si="58"/>
        <v>1.2727272727272727</v>
      </c>
      <c r="N39" s="155">
        <f t="shared" si="58"/>
        <v>1.2727272727272727</v>
      </c>
      <c r="O39" s="155">
        <f t="shared" si="58"/>
        <v>1.6111111111111112</v>
      </c>
      <c r="P39" s="155">
        <f t="shared" si="58"/>
        <v>1.6111111111111112</v>
      </c>
      <c r="Q39" s="155">
        <f t="shared" si="58"/>
        <v>1.9090909090909092</v>
      </c>
      <c r="R39" s="155">
        <f t="shared" si="58"/>
        <v>1.9090909090909092</v>
      </c>
      <c r="S39" s="157"/>
      <c r="T39" s="155">
        <f t="shared" ref="T39:Z39" si="59">((T13)/($D$13))</f>
        <v>1</v>
      </c>
      <c r="U39" s="155">
        <f t="shared" si="59"/>
        <v>1</v>
      </c>
      <c r="V39" s="155">
        <f t="shared" si="59"/>
        <v>1</v>
      </c>
      <c r="W39" s="155">
        <f t="shared" si="59"/>
        <v>1.3888888888888888</v>
      </c>
      <c r="X39" s="155">
        <f t="shared" si="59"/>
        <v>1.3888888888888888</v>
      </c>
      <c r="Y39" s="155">
        <f t="shared" si="59"/>
        <v>1.5555555555555556</v>
      </c>
      <c r="Z39" s="155">
        <f t="shared" si="59"/>
        <v>1.5555555555555556</v>
      </c>
      <c r="AA39" s="157"/>
      <c r="AB39" s="155">
        <f t="shared" ref="AB39:AH39" si="60">((AB13)/($D$13))</f>
        <v>1.0303030303030303</v>
      </c>
      <c r="AC39" s="155">
        <f t="shared" si="60"/>
        <v>1.0303030303030303</v>
      </c>
      <c r="AD39" s="155">
        <f t="shared" si="60"/>
        <v>1.0303030303030303</v>
      </c>
      <c r="AE39" s="155">
        <f t="shared" si="60"/>
        <v>1.4292929292929293</v>
      </c>
      <c r="AF39" s="155">
        <f t="shared" si="60"/>
        <v>1.4292929292929293</v>
      </c>
      <c r="AG39" s="155">
        <f t="shared" si="60"/>
        <v>1.6161616161616161</v>
      </c>
      <c r="AH39" s="156">
        <f t="shared" si="60"/>
        <v>1.6161616161616161</v>
      </c>
      <c r="AI39" s="157"/>
      <c r="AJ39" s="158">
        <f t="shared" ref="AJ39:AP39" si="61">((AJ13)/($D$13))</f>
        <v>1.0151515151515151</v>
      </c>
      <c r="AK39" s="155">
        <f t="shared" si="61"/>
        <v>1.0151515151515151</v>
      </c>
      <c r="AL39" s="155">
        <f t="shared" si="61"/>
        <v>1.0151515151515151</v>
      </c>
      <c r="AM39" s="155">
        <f t="shared" si="61"/>
        <v>1.4191919191919191</v>
      </c>
      <c r="AN39" s="155">
        <f t="shared" si="61"/>
        <v>1.4191919191919191</v>
      </c>
      <c r="AO39" s="155">
        <f t="shared" si="61"/>
        <v>1.5858585858585859</v>
      </c>
      <c r="AP39" s="156">
        <f t="shared" si="61"/>
        <v>1.5858585858585859</v>
      </c>
      <c r="AQ39" s="157"/>
      <c r="AR39" s="158">
        <f t="shared" ref="AR39:AX39" si="62">((AR13)/($D$13))</f>
        <v>1.0151515151515151</v>
      </c>
      <c r="AS39" s="155">
        <f t="shared" si="62"/>
        <v>1.0151515151515151</v>
      </c>
      <c r="AT39" s="155">
        <f t="shared" si="62"/>
        <v>1.0151515151515151</v>
      </c>
      <c r="AU39" s="155">
        <f t="shared" si="62"/>
        <v>1.4191919191919191</v>
      </c>
      <c r="AV39" s="155">
        <f t="shared" si="62"/>
        <v>1.4191919191919191</v>
      </c>
      <c r="AW39" s="155">
        <f t="shared" si="62"/>
        <v>1.5858585858585859</v>
      </c>
      <c r="AX39" s="155">
        <f t="shared" si="62"/>
        <v>1.5858585858585859</v>
      </c>
    </row>
    <row r="40" spans="1:50" ht="20.25" customHeight="1" x14ac:dyDescent="0.35">
      <c r="A40" s="138" t="s">
        <v>75</v>
      </c>
      <c r="B40" s="138"/>
      <c r="C40" s="159"/>
      <c r="D40" s="139" t="s">
        <v>73</v>
      </c>
      <c r="E40" s="139"/>
      <c r="F40" s="139"/>
      <c r="G40" s="139"/>
      <c r="H40" s="139"/>
      <c r="I40" s="139"/>
      <c r="J40" s="139"/>
      <c r="K40" s="157"/>
      <c r="L40" s="157"/>
      <c r="M40" s="157"/>
      <c r="N40" s="157"/>
      <c r="O40" s="157"/>
      <c r="P40" s="157"/>
      <c r="Q40" s="157"/>
      <c r="R40" s="157"/>
      <c r="S40" s="157"/>
      <c r="T40" s="157"/>
      <c r="U40" s="157"/>
      <c r="V40" s="157"/>
      <c r="W40" s="157"/>
      <c r="X40" s="157"/>
      <c r="Y40" s="157"/>
      <c r="Z40" s="157"/>
      <c r="AA40" s="157"/>
      <c r="AB40" s="157"/>
      <c r="AC40" s="157"/>
      <c r="AD40" s="157"/>
      <c r="AE40" s="157"/>
      <c r="AF40" s="157"/>
      <c r="AG40" s="157"/>
      <c r="AH40" s="157"/>
    </row>
    <row r="41" spans="1:50" ht="14.25" customHeight="1" x14ac:dyDescent="0.3"/>
    <row r="42" spans="1:50" ht="14.25" customHeight="1" x14ac:dyDescent="0.3"/>
    <row r="43" spans="1:50" ht="23.25" customHeight="1" x14ac:dyDescent="0.4">
      <c r="C43" s="160"/>
      <c r="D43" s="161"/>
      <c r="E43" s="161"/>
      <c r="F43" s="161"/>
      <c r="G43" s="161"/>
      <c r="H43" s="161"/>
      <c r="I43" s="161"/>
      <c r="J43" s="161"/>
      <c r="K43" s="161"/>
      <c r="L43" s="161"/>
      <c r="M43" s="161"/>
      <c r="N43" s="161"/>
    </row>
    <row r="44" spans="1:50" ht="14.25" customHeight="1" x14ac:dyDescent="0.3"/>
    <row r="45" spans="1:50" ht="14.25" customHeight="1" x14ac:dyDescent="0.3"/>
    <row r="46" spans="1:50" ht="14.25" customHeight="1" x14ac:dyDescent="0.35">
      <c r="D46" s="162"/>
      <c r="E46" s="163"/>
      <c r="F46" s="163"/>
      <c r="G46" s="163"/>
      <c r="H46" s="163"/>
      <c r="J46" s="162"/>
      <c r="K46" s="163"/>
      <c r="L46" s="163"/>
      <c r="M46" s="163"/>
      <c r="N46" s="163"/>
    </row>
    <row r="47" spans="1:50" ht="14.25" customHeight="1" x14ac:dyDescent="0.3">
      <c r="D47" s="164"/>
      <c r="E47" s="164"/>
      <c r="F47" s="164"/>
      <c r="G47" s="164"/>
      <c r="H47" s="164"/>
      <c r="J47" s="164"/>
      <c r="K47" s="164"/>
      <c r="L47" s="164"/>
      <c r="M47" s="164"/>
      <c r="N47" s="164"/>
    </row>
    <row r="48" spans="1:50" ht="14.25" customHeight="1" x14ac:dyDescent="0.35">
      <c r="C48" s="165"/>
      <c r="D48" s="166"/>
      <c r="E48" s="166"/>
      <c r="F48" s="166"/>
      <c r="G48" s="166"/>
      <c r="H48" s="166"/>
      <c r="J48" s="166"/>
      <c r="K48" s="166"/>
      <c r="L48" s="166"/>
      <c r="M48" s="166"/>
      <c r="N48" s="166"/>
    </row>
    <row r="49" spans="3:14" ht="14.25" customHeight="1" x14ac:dyDescent="0.35">
      <c r="C49" s="165"/>
      <c r="D49" s="166"/>
      <c r="E49" s="166"/>
      <c r="F49" s="166"/>
      <c r="G49" s="166"/>
      <c r="H49" s="166"/>
      <c r="J49" s="166"/>
      <c r="K49" s="166"/>
      <c r="L49" s="166"/>
      <c r="M49" s="166"/>
      <c r="N49" s="166"/>
    </row>
    <row r="50" spans="3:14" ht="14.25" customHeight="1" x14ac:dyDescent="0.35">
      <c r="C50" s="165"/>
      <c r="D50" s="166"/>
      <c r="E50" s="166"/>
      <c r="F50" s="166"/>
      <c r="G50" s="166"/>
      <c r="H50" s="166"/>
      <c r="J50" s="166"/>
      <c r="K50" s="166"/>
      <c r="L50" s="166"/>
      <c r="M50" s="166"/>
      <c r="N50" s="166"/>
    </row>
    <row r="51" spans="3:14" ht="14.25" customHeight="1" x14ac:dyDescent="0.35">
      <c r="C51" s="165"/>
      <c r="D51" s="166"/>
      <c r="E51" s="166"/>
      <c r="F51" s="166"/>
      <c r="G51" s="166"/>
      <c r="H51" s="166"/>
      <c r="J51" s="166"/>
      <c r="K51" s="166"/>
      <c r="L51" s="166"/>
      <c r="M51" s="166"/>
      <c r="N51" s="166"/>
    </row>
    <row r="52" spans="3:14" ht="14.25" customHeight="1" x14ac:dyDescent="0.35">
      <c r="C52" s="165"/>
      <c r="D52" s="166"/>
      <c r="E52" s="166"/>
      <c r="F52" s="166"/>
      <c r="G52" s="166"/>
      <c r="H52" s="166"/>
      <c r="J52" s="166"/>
      <c r="K52" s="166"/>
      <c r="L52" s="166"/>
      <c r="M52" s="166"/>
      <c r="N52" s="166"/>
    </row>
    <row r="53" spans="3:14" ht="14.25" customHeight="1" x14ac:dyDescent="0.35">
      <c r="C53" s="165"/>
      <c r="D53" s="166"/>
      <c r="E53" s="166"/>
      <c r="F53" s="166"/>
      <c r="G53" s="166"/>
      <c r="H53" s="166"/>
      <c r="J53" s="166"/>
      <c r="K53" s="166"/>
      <c r="L53" s="166"/>
      <c r="M53" s="166"/>
      <c r="N53" s="166"/>
    </row>
    <row r="54" spans="3:14" ht="14.25" customHeight="1" x14ac:dyDescent="0.35">
      <c r="C54" s="165"/>
      <c r="D54" s="166"/>
      <c r="E54" s="166"/>
      <c r="F54" s="166"/>
      <c r="G54" s="166"/>
      <c r="H54" s="166"/>
      <c r="J54" s="166"/>
      <c r="K54" s="166"/>
      <c r="L54" s="166"/>
      <c r="M54" s="166"/>
      <c r="N54" s="166"/>
    </row>
    <row r="55" spans="3:14" ht="14.25" customHeight="1" x14ac:dyDescent="0.35">
      <c r="C55" s="165"/>
    </row>
    <row r="56" spans="3:14" ht="14.25" customHeight="1" x14ac:dyDescent="0.35">
      <c r="C56" s="165"/>
      <c r="D56" s="166"/>
      <c r="E56" s="166"/>
      <c r="F56" s="166"/>
      <c r="G56" s="166"/>
      <c r="H56" s="166"/>
      <c r="J56" s="166"/>
      <c r="K56" s="166"/>
      <c r="L56" s="166"/>
      <c r="M56" s="166"/>
      <c r="N56" s="166"/>
    </row>
    <row r="57" spans="3:14" ht="14.25" customHeight="1" x14ac:dyDescent="0.35">
      <c r="C57" s="165"/>
      <c r="D57" s="166"/>
      <c r="E57" s="166"/>
      <c r="F57" s="166"/>
      <c r="G57" s="166"/>
      <c r="H57" s="166"/>
      <c r="J57" s="166"/>
      <c r="K57" s="166"/>
      <c r="L57" s="166"/>
      <c r="M57" s="166"/>
      <c r="N57" s="166"/>
    </row>
    <row r="58" spans="3:14" ht="14.25" customHeight="1" x14ac:dyDescent="0.35">
      <c r="C58" s="165"/>
      <c r="D58" s="166"/>
      <c r="E58" s="166"/>
      <c r="F58" s="166"/>
      <c r="G58" s="166"/>
      <c r="H58" s="166"/>
      <c r="J58" s="166"/>
      <c r="K58" s="166"/>
      <c r="L58" s="166"/>
      <c r="M58" s="166"/>
      <c r="N58" s="166"/>
    </row>
    <row r="59" spans="3:14" ht="14.25" customHeight="1" x14ac:dyDescent="0.35">
      <c r="C59" s="165"/>
      <c r="D59" s="166"/>
      <c r="E59" s="166"/>
      <c r="F59" s="166"/>
      <c r="G59" s="166"/>
      <c r="H59" s="166"/>
      <c r="J59" s="166"/>
      <c r="K59" s="166"/>
      <c r="L59" s="166"/>
      <c r="M59" s="166"/>
      <c r="N59" s="166"/>
    </row>
    <row r="60" spans="3:14" ht="14.25" customHeight="1" x14ac:dyDescent="0.35">
      <c r="C60" s="165"/>
      <c r="D60" s="166"/>
      <c r="E60" s="166"/>
      <c r="F60" s="166"/>
      <c r="G60" s="166"/>
      <c r="H60" s="166"/>
      <c r="J60" s="166"/>
      <c r="K60" s="166"/>
      <c r="L60" s="166"/>
      <c r="M60" s="166"/>
      <c r="N60" s="166"/>
    </row>
    <row r="61" spans="3:14" ht="14.25" customHeight="1" x14ac:dyDescent="0.35">
      <c r="C61" s="165"/>
      <c r="D61" s="166"/>
      <c r="E61" s="166"/>
      <c r="F61" s="166"/>
      <c r="G61" s="166"/>
      <c r="H61" s="166"/>
      <c r="J61" s="166"/>
      <c r="K61" s="166"/>
      <c r="L61" s="166"/>
      <c r="M61" s="166"/>
      <c r="N61" s="166"/>
    </row>
    <row r="62" spans="3:14" ht="14.25" customHeight="1" x14ac:dyDescent="0.35">
      <c r="C62" s="165"/>
      <c r="D62" s="166"/>
      <c r="E62" s="166"/>
      <c r="F62" s="166"/>
      <c r="G62" s="166"/>
      <c r="H62" s="166"/>
      <c r="J62" s="166"/>
      <c r="K62" s="166"/>
      <c r="L62" s="166"/>
      <c r="M62" s="166"/>
      <c r="N62" s="166"/>
    </row>
    <row r="63" spans="3:14" ht="14.25" customHeight="1" x14ac:dyDescent="0.3">
      <c r="C63" s="167"/>
      <c r="J63" s="168"/>
    </row>
    <row r="64" spans="3:14" ht="14.25" customHeight="1" x14ac:dyDescent="0.3">
      <c r="C64" s="169"/>
      <c r="D64" s="166"/>
      <c r="E64" s="166"/>
      <c r="F64" s="166"/>
      <c r="G64" s="166"/>
      <c r="H64" s="166"/>
      <c r="J64" s="166"/>
      <c r="K64" s="166"/>
      <c r="L64" s="166"/>
      <c r="M64" s="166"/>
      <c r="N64" s="166"/>
    </row>
    <row r="65" spans="3:14" ht="14.25" customHeight="1" x14ac:dyDescent="0.3">
      <c r="C65" s="169"/>
      <c r="D65" s="166"/>
      <c r="E65" s="166"/>
      <c r="F65" s="166"/>
      <c r="G65" s="166"/>
      <c r="H65" s="166"/>
      <c r="J65" s="166"/>
      <c r="K65" s="166"/>
      <c r="L65" s="166"/>
      <c r="M65" s="166"/>
      <c r="N65" s="166"/>
    </row>
    <row r="66" spans="3:14" ht="14.25" customHeight="1" x14ac:dyDescent="0.3">
      <c r="C66" s="169"/>
      <c r="D66" s="166"/>
      <c r="E66" s="166"/>
      <c r="F66" s="166"/>
      <c r="G66" s="166"/>
      <c r="H66" s="166"/>
      <c r="J66" s="166"/>
      <c r="K66" s="166"/>
      <c r="L66" s="166"/>
      <c r="M66" s="166"/>
      <c r="N66" s="166"/>
    </row>
    <row r="67" spans="3:14" ht="14.25" customHeight="1" x14ac:dyDescent="0.3">
      <c r="C67" s="169"/>
      <c r="D67" s="166"/>
      <c r="E67" s="166"/>
      <c r="F67" s="166"/>
      <c r="G67" s="166"/>
      <c r="H67" s="166"/>
      <c r="J67" s="166"/>
      <c r="K67" s="166"/>
      <c r="L67" s="166"/>
      <c r="M67" s="166"/>
      <c r="N67" s="166"/>
    </row>
    <row r="68" spans="3:14" ht="14.25" customHeight="1" x14ac:dyDescent="0.3">
      <c r="C68" s="169"/>
      <c r="D68" s="166"/>
      <c r="E68" s="166"/>
      <c r="F68" s="166"/>
      <c r="G68" s="166"/>
      <c r="H68" s="166"/>
      <c r="J68" s="166"/>
      <c r="K68" s="166"/>
      <c r="L68" s="166"/>
      <c r="M68" s="166"/>
      <c r="N68" s="166"/>
    </row>
    <row r="69" spans="3:14" ht="14.25" customHeight="1" x14ac:dyDescent="0.3">
      <c r="C69" s="169"/>
      <c r="D69" s="166"/>
      <c r="E69" s="166"/>
      <c r="F69" s="166"/>
      <c r="G69" s="166"/>
      <c r="H69" s="166"/>
      <c r="J69" s="166"/>
      <c r="K69" s="166"/>
      <c r="L69" s="166"/>
      <c r="M69" s="166"/>
      <c r="N69" s="166"/>
    </row>
    <row r="70" spans="3:14" ht="14.25" customHeight="1" x14ac:dyDescent="0.3">
      <c r="C70" s="169"/>
      <c r="D70" s="166"/>
      <c r="E70" s="166"/>
      <c r="F70" s="166"/>
      <c r="G70" s="166"/>
      <c r="H70" s="166"/>
      <c r="J70" s="166"/>
      <c r="K70" s="166"/>
      <c r="L70" s="166"/>
      <c r="M70" s="166"/>
      <c r="N70" s="166"/>
    </row>
    <row r="71" spans="3:14" ht="14.25" customHeight="1" x14ac:dyDescent="0.3">
      <c r="C71" s="169"/>
    </row>
    <row r="72" spans="3:14" ht="14.25" customHeight="1" x14ac:dyDescent="0.3">
      <c r="C72" s="170"/>
      <c r="D72" s="166"/>
      <c r="E72" s="166"/>
      <c r="F72" s="166"/>
      <c r="G72" s="166"/>
      <c r="H72" s="166"/>
      <c r="J72" s="166"/>
      <c r="K72" s="166"/>
      <c r="L72" s="166"/>
      <c r="M72" s="166"/>
      <c r="N72" s="166"/>
    </row>
    <row r="73" spans="3:14" ht="14.25" customHeight="1" x14ac:dyDescent="0.3">
      <c r="C73" s="170"/>
      <c r="D73" s="166"/>
      <c r="E73" s="166"/>
      <c r="F73" s="166"/>
      <c r="G73" s="166"/>
      <c r="H73" s="166"/>
      <c r="J73" s="166"/>
      <c r="K73" s="166"/>
      <c r="L73" s="166"/>
      <c r="M73" s="166"/>
      <c r="N73" s="166"/>
    </row>
    <row r="74" spans="3:14" ht="14.25" customHeight="1" x14ac:dyDescent="0.3">
      <c r="C74" s="169"/>
      <c r="D74" s="166"/>
      <c r="E74" s="166"/>
      <c r="F74" s="166"/>
      <c r="G74" s="166"/>
      <c r="H74" s="166"/>
      <c r="J74" s="166"/>
      <c r="K74" s="166"/>
      <c r="L74" s="166"/>
      <c r="M74" s="166"/>
      <c r="N74" s="166"/>
    </row>
    <row r="75" spans="3:14" ht="14.25" customHeight="1" x14ac:dyDescent="0.3">
      <c r="C75" s="169"/>
      <c r="D75" s="166"/>
      <c r="E75" s="166"/>
      <c r="F75" s="166"/>
      <c r="G75" s="166"/>
      <c r="H75" s="166"/>
      <c r="J75" s="166"/>
      <c r="K75" s="166"/>
      <c r="L75" s="166"/>
      <c r="M75" s="166"/>
      <c r="N75" s="166"/>
    </row>
    <row r="76" spans="3:14" ht="14.25" customHeight="1" x14ac:dyDescent="0.3">
      <c r="C76" s="169"/>
      <c r="D76" s="166"/>
      <c r="E76" s="166"/>
      <c r="F76" s="166"/>
      <c r="G76" s="166"/>
      <c r="H76" s="166"/>
      <c r="J76" s="166"/>
      <c r="K76" s="166"/>
      <c r="L76" s="166"/>
      <c r="M76" s="166"/>
      <c r="N76" s="166"/>
    </row>
    <row r="77" spans="3:14" ht="14.25" customHeight="1" x14ac:dyDescent="0.3">
      <c r="C77" s="169"/>
      <c r="D77" s="166"/>
      <c r="E77" s="166"/>
      <c r="F77" s="166"/>
      <c r="G77" s="166"/>
      <c r="H77" s="166"/>
      <c r="J77" s="166"/>
      <c r="K77" s="166"/>
      <c r="L77" s="166"/>
      <c r="M77" s="166"/>
      <c r="N77" s="166"/>
    </row>
    <row r="78" spans="3:14" ht="14.25" customHeight="1" x14ac:dyDescent="0.3">
      <c r="C78" s="169"/>
      <c r="D78" s="166"/>
      <c r="E78" s="166"/>
      <c r="F78" s="166"/>
      <c r="G78" s="166"/>
      <c r="H78" s="166"/>
      <c r="J78" s="166"/>
      <c r="K78" s="166"/>
      <c r="L78" s="166"/>
      <c r="M78" s="166"/>
      <c r="N78" s="166"/>
    </row>
    <row r="79" spans="3:14" ht="14.25" customHeight="1" x14ac:dyDescent="0.3">
      <c r="C79" s="169"/>
    </row>
    <row r="80" spans="3:14" ht="14.25" customHeight="1" x14ac:dyDescent="0.3">
      <c r="C80" s="169"/>
      <c r="D80" s="166"/>
      <c r="E80" s="166"/>
      <c r="F80" s="166"/>
      <c r="G80" s="166"/>
      <c r="H80" s="166"/>
      <c r="J80" s="166"/>
      <c r="K80" s="166"/>
      <c r="L80" s="166"/>
      <c r="M80" s="166"/>
      <c r="N80" s="166"/>
    </row>
    <row r="81" spans="3:14" ht="14.25" customHeight="1" x14ac:dyDescent="0.3">
      <c r="C81" s="169"/>
      <c r="D81" s="166"/>
      <c r="E81" s="166"/>
      <c r="F81" s="166"/>
      <c r="G81" s="166"/>
      <c r="H81" s="166"/>
      <c r="J81" s="166"/>
      <c r="K81" s="166"/>
      <c r="L81" s="166"/>
      <c r="M81" s="166"/>
      <c r="N81" s="166"/>
    </row>
    <row r="82" spans="3:14" ht="14.25" customHeight="1" x14ac:dyDescent="0.3">
      <c r="C82" s="169"/>
      <c r="D82" s="166"/>
      <c r="E82" s="166"/>
      <c r="F82" s="166"/>
      <c r="G82" s="166"/>
      <c r="H82" s="166"/>
      <c r="J82" s="166"/>
      <c r="K82" s="166"/>
      <c r="L82" s="166"/>
      <c r="M82" s="166"/>
      <c r="N82" s="166"/>
    </row>
    <row r="83" spans="3:14" ht="14.25" customHeight="1" x14ac:dyDescent="0.3">
      <c r="C83" s="169"/>
      <c r="D83" s="166"/>
      <c r="E83" s="166"/>
      <c r="F83" s="166"/>
      <c r="G83" s="166"/>
      <c r="H83" s="166"/>
      <c r="J83" s="166"/>
      <c r="K83" s="166"/>
      <c r="L83" s="166"/>
      <c r="M83" s="166"/>
      <c r="N83" s="166"/>
    </row>
    <row r="84" spans="3:14" ht="14.25" customHeight="1" x14ac:dyDescent="0.3">
      <c r="C84" s="169"/>
      <c r="D84" s="166"/>
      <c r="E84" s="166"/>
      <c r="F84" s="166"/>
      <c r="G84" s="166"/>
      <c r="H84" s="166"/>
      <c r="J84" s="166"/>
      <c r="K84" s="166"/>
      <c r="L84" s="166"/>
      <c r="M84" s="166"/>
      <c r="N84" s="166"/>
    </row>
    <row r="85" spans="3:14" ht="14.25" customHeight="1" x14ac:dyDescent="0.3">
      <c r="C85" s="169"/>
      <c r="D85" s="166"/>
      <c r="E85" s="166"/>
      <c r="F85" s="166"/>
      <c r="G85" s="166"/>
      <c r="H85" s="166"/>
      <c r="J85" s="166"/>
      <c r="K85" s="166"/>
      <c r="L85" s="166"/>
      <c r="M85" s="166"/>
      <c r="N85" s="166"/>
    </row>
    <row r="86" spans="3:14" ht="14.25" customHeight="1" x14ac:dyDescent="0.3">
      <c r="C86" s="169"/>
      <c r="D86" s="166"/>
      <c r="E86" s="166"/>
      <c r="F86" s="166"/>
      <c r="G86" s="166"/>
      <c r="H86" s="166"/>
      <c r="J86" s="166"/>
      <c r="K86" s="166"/>
      <c r="L86" s="166"/>
      <c r="M86" s="166"/>
      <c r="N86" s="166"/>
    </row>
    <row r="87" spans="3:14" ht="14.25" customHeight="1" x14ac:dyDescent="0.3">
      <c r="C87" s="167"/>
    </row>
    <row r="88" spans="3:14" ht="14.25" customHeight="1" x14ac:dyDescent="0.3">
      <c r="C88" s="167"/>
    </row>
    <row r="89" spans="3:14" ht="14.25" customHeight="1" x14ac:dyDescent="0.3">
      <c r="C89" s="169"/>
      <c r="D89" s="166"/>
      <c r="E89" s="166"/>
      <c r="F89" s="166"/>
      <c r="G89" s="166"/>
      <c r="H89" s="166"/>
      <c r="J89" s="166"/>
      <c r="K89" s="166"/>
      <c r="L89" s="166"/>
      <c r="M89" s="166"/>
      <c r="N89" s="166"/>
    </row>
    <row r="90" spans="3:14" ht="14.25" customHeight="1" x14ac:dyDescent="0.3">
      <c r="C90" s="169"/>
      <c r="D90" s="166"/>
      <c r="E90" s="166"/>
      <c r="F90" s="166"/>
      <c r="G90" s="166"/>
      <c r="H90" s="166"/>
      <c r="J90" s="166"/>
      <c r="K90" s="166"/>
      <c r="L90" s="166"/>
      <c r="M90" s="166"/>
      <c r="N90" s="166"/>
    </row>
    <row r="91" spans="3:14" ht="14.25" customHeight="1" x14ac:dyDescent="0.3">
      <c r="C91" s="169"/>
      <c r="D91" s="166"/>
      <c r="E91" s="166"/>
      <c r="F91" s="166"/>
      <c r="G91" s="166"/>
      <c r="H91" s="166"/>
      <c r="J91" s="166"/>
      <c r="K91" s="166"/>
      <c r="L91" s="166"/>
      <c r="M91" s="166"/>
      <c r="N91" s="166"/>
    </row>
    <row r="92" spans="3:14" ht="14.25" customHeight="1" x14ac:dyDescent="0.3">
      <c r="C92" s="169"/>
      <c r="D92" s="166"/>
      <c r="E92" s="166"/>
      <c r="F92" s="166"/>
      <c r="G92" s="166"/>
      <c r="H92" s="166"/>
      <c r="J92" s="166"/>
      <c r="K92" s="166"/>
      <c r="L92" s="166"/>
      <c r="M92" s="166"/>
      <c r="N92" s="166"/>
    </row>
    <row r="93" spans="3:14" ht="14.25" customHeight="1" x14ac:dyDescent="0.3">
      <c r="C93" s="169"/>
      <c r="D93" s="166"/>
      <c r="E93" s="166"/>
      <c r="F93" s="166"/>
      <c r="G93" s="166"/>
      <c r="H93" s="166"/>
      <c r="J93" s="166"/>
      <c r="K93" s="166"/>
      <c r="L93" s="166"/>
      <c r="M93" s="166"/>
      <c r="N93" s="166"/>
    </row>
    <row r="94" spans="3:14" ht="14.25" customHeight="1" x14ac:dyDescent="0.3">
      <c r="C94" s="169"/>
      <c r="D94" s="166"/>
      <c r="E94" s="166"/>
      <c r="F94" s="166"/>
      <c r="G94" s="166"/>
      <c r="H94" s="166"/>
      <c r="J94" s="166"/>
      <c r="K94" s="166"/>
      <c r="L94" s="166"/>
      <c r="M94" s="166"/>
      <c r="N94" s="166"/>
    </row>
    <row r="95" spans="3:14" ht="14.25" customHeight="1" x14ac:dyDescent="0.3">
      <c r="C95" s="169"/>
      <c r="D95" s="166"/>
      <c r="E95" s="166"/>
      <c r="F95" s="166"/>
      <c r="G95" s="166"/>
      <c r="H95" s="166"/>
      <c r="J95" s="166"/>
      <c r="K95" s="166"/>
      <c r="L95" s="166"/>
      <c r="M95" s="166"/>
      <c r="N95" s="166"/>
    </row>
    <row r="96" spans="3:14" ht="14.25" customHeight="1" x14ac:dyDescent="0.3">
      <c r="C96" s="167"/>
    </row>
    <row r="97" spans="3:3" ht="14.25" customHeight="1" x14ac:dyDescent="0.3">
      <c r="C97" s="171"/>
    </row>
    <row r="98" spans="3:3" ht="14.25" customHeight="1" x14ac:dyDescent="0.3"/>
    <row r="99" spans="3:3" ht="14.25" customHeight="1" x14ac:dyDescent="0.3"/>
    <row r="100" spans="3:3" ht="14.25" customHeight="1" x14ac:dyDescent="0.3">
      <c r="C100" s="171"/>
    </row>
    <row r="101" spans="3:3" ht="14.25" customHeight="1" x14ac:dyDescent="0.3">
      <c r="C101" s="171"/>
    </row>
    <row r="102" spans="3:3" ht="14.25" customHeight="1" x14ac:dyDescent="0.3">
      <c r="C102" s="171"/>
    </row>
    <row r="103" spans="3:3" ht="14.25" customHeight="1" x14ac:dyDescent="0.3">
      <c r="C103" s="171"/>
    </row>
    <row r="104" spans="3:3" ht="14.25" customHeight="1" x14ac:dyDescent="0.3">
      <c r="C104" s="171"/>
    </row>
    <row r="105" spans="3:3" ht="14.25" customHeight="1" x14ac:dyDescent="0.3">
      <c r="C105" s="171"/>
    </row>
    <row r="106" spans="3:3" ht="14.25" customHeight="1" x14ac:dyDescent="0.3">
      <c r="C106" s="171"/>
    </row>
    <row r="107" spans="3:3" ht="14.25" customHeight="1" x14ac:dyDescent="0.3"/>
    <row r="108" spans="3:3" ht="14.25" customHeight="1" x14ac:dyDescent="0.3"/>
    <row r="109" spans="3:3" ht="14.25" customHeight="1" x14ac:dyDescent="0.3"/>
    <row r="110" spans="3:3" ht="14.25" customHeight="1" x14ac:dyDescent="0.3"/>
    <row r="111" spans="3:3" ht="14.25" customHeight="1" x14ac:dyDescent="0.3"/>
    <row r="112" spans="3:3" ht="14.25" customHeight="1" x14ac:dyDescent="0.3"/>
    <row r="113" ht="14.25" customHeight="1" x14ac:dyDescent="0.3"/>
    <row r="114" ht="14.25" customHeight="1" x14ac:dyDescent="0.3"/>
    <row r="115" ht="14.25" customHeight="1" x14ac:dyDescent="0.3"/>
    <row r="116" ht="14.25" customHeight="1" x14ac:dyDescent="0.3"/>
    <row r="117" ht="14.25" customHeight="1" x14ac:dyDescent="0.3"/>
    <row r="118" ht="14.25" customHeight="1" x14ac:dyDescent="0.3"/>
    <row r="119" ht="14.25" customHeight="1" x14ac:dyDescent="0.3"/>
    <row r="120" ht="14.25" customHeight="1" x14ac:dyDescent="0.3"/>
    <row r="121" ht="14.25" customHeight="1" x14ac:dyDescent="0.3"/>
    <row r="122" ht="14.25" customHeight="1" x14ac:dyDescent="0.3"/>
    <row r="123" ht="14.25" customHeight="1" x14ac:dyDescent="0.3"/>
    <row r="124" ht="14.25" customHeight="1" x14ac:dyDescent="0.3"/>
    <row r="125" ht="14.25" customHeight="1" x14ac:dyDescent="0.3"/>
    <row r="126" ht="14.25" customHeight="1" x14ac:dyDescent="0.3"/>
    <row r="127" ht="14.25" customHeight="1" x14ac:dyDescent="0.3"/>
    <row r="128" ht="14.25" customHeight="1" x14ac:dyDescent="0.3"/>
    <row r="129" ht="14.25" customHeight="1" x14ac:dyDescent="0.3"/>
    <row r="130" ht="14.25" customHeight="1" x14ac:dyDescent="0.3"/>
    <row r="131" ht="14.25" customHeight="1" x14ac:dyDescent="0.3"/>
    <row r="132" ht="14.25" customHeight="1" x14ac:dyDescent="0.3"/>
    <row r="133" ht="14.25" customHeight="1" x14ac:dyDescent="0.3"/>
    <row r="134" ht="14.25" customHeight="1" x14ac:dyDescent="0.3"/>
    <row r="135" ht="14.25" customHeight="1" x14ac:dyDescent="0.3"/>
    <row r="136" ht="14.25" customHeight="1" x14ac:dyDescent="0.3"/>
    <row r="137" ht="14.25" customHeight="1" x14ac:dyDescent="0.3"/>
    <row r="138" ht="14.25" customHeight="1" x14ac:dyDescent="0.3"/>
    <row r="139" ht="14.25" customHeight="1" x14ac:dyDescent="0.3"/>
    <row r="140" ht="14.25" customHeight="1" x14ac:dyDescent="0.3"/>
    <row r="141" ht="14.25" customHeight="1" x14ac:dyDescent="0.3"/>
    <row r="142" ht="14.25" customHeight="1" x14ac:dyDescent="0.3"/>
    <row r="143" ht="14.25" customHeight="1" x14ac:dyDescent="0.3"/>
    <row r="144" ht="14.25" customHeight="1" x14ac:dyDescent="0.3"/>
    <row r="145" ht="14.25" customHeight="1" x14ac:dyDescent="0.3"/>
    <row r="146" ht="14.25" customHeight="1" x14ac:dyDescent="0.3"/>
    <row r="147" ht="14.25" customHeight="1" x14ac:dyDescent="0.3"/>
    <row r="148" ht="14.25" customHeight="1" x14ac:dyDescent="0.3"/>
    <row r="149" ht="14.25" customHeight="1" x14ac:dyDescent="0.3"/>
    <row r="150" ht="14.25" customHeight="1" x14ac:dyDescent="0.3"/>
    <row r="151" ht="14.25" customHeight="1" x14ac:dyDescent="0.3"/>
    <row r="152" ht="14.25" customHeight="1" x14ac:dyDescent="0.3"/>
    <row r="153" ht="14.25" customHeight="1" x14ac:dyDescent="0.3"/>
    <row r="154" ht="14.25" customHeight="1" x14ac:dyDescent="0.3"/>
    <row r="155" ht="14.25" customHeight="1" x14ac:dyDescent="0.3"/>
    <row r="156" ht="14.25" customHeight="1" x14ac:dyDescent="0.3"/>
    <row r="157" ht="14.25" customHeight="1" x14ac:dyDescent="0.3"/>
    <row r="158" ht="14.25" customHeight="1" x14ac:dyDescent="0.3"/>
    <row r="159" ht="14.25" customHeight="1" x14ac:dyDescent="0.3"/>
    <row r="160" ht="14.25" customHeight="1" x14ac:dyDescent="0.3"/>
    <row r="161" ht="14.25" customHeight="1" x14ac:dyDescent="0.3"/>
    <row r="162" ht="14.25" customHeight="1" x14ac:dyDescent="0.3"/>
    <row r="163" ht="14.25" customHeight="1" x14ac:dyDescent="0.3"/>
    <row r="164" ht="14.25" customHeight="1" x14ac:dyDescent="0.3"/>
    <row r="165" ht="14.25" customHeight="1" x14ac:dyDescent="0.3"/>
    <row r="166" ht="14.25" customHeight="1" x14ac:dyDescent="0.3"/>
    <row r="167" ht="14.25" customHeight="1" x14ac:dyDescent="0.3"/>
    <row r="168" ht="14.25" customHeight="1" x14ac:dyDescent="0.3"/>
    <row r="169" ht="14.25" customHeight="1" x14ac:dyDescent="0.3"/>
    <row r="170" ht="14.25" customHeight="1" x14ac:dyDescent="0.3"/>
    <row r="171" ht="14.25" customHeight="1" x14ac:dyDescent="0.3"/>
    <row r="172" ht="14.25" customHeight="1" x14ac:dyDescent="0.3"/>
    <row r="173" ht="14.25" customHeight="1" x14ac:dyDescent="0.3"/>
    <row r="174" ht="14.25" customHeight="1" x14ac:dyDescent="0.3"/>
    <row r="175" ht="14.25" customHeight="1" x14ac:dyDescent="0.3"/>
    <row r="176" ht="14.25" customHeight="1" x14ac:dyDescent="0.3"/>
    <row r="177" ht="14.25" customHeight="1" x14ac:dyDescent="0.3"/>
    <row r="178" ht="14.25" customHeight="1" x14ac:dyDescent="0.3"/>
    <row r="179" ht="14.25" customHeight="1" x14ac:dyDescent="0.3"/>
    <row r="180" ht="14.25" customHeight="1" x14ac:dyDescent="0.3"/>
    <row r="181" ht="14.25" customHeight="1" x14ac:dyDescent="0.3"/>
    <row r="182" ht="14.25" customHeight="1" x14ac:dyDescent="0.3"/>
    <row r="183" ht="14.25" customHeight="1" x14ac:dyDescent="0.3"/>
    <row r="184" ht="14.25" customHeight="1" x14ac:dyDescent="0.3"/>
    <row r="185" ht="14.25" customHeight="1" x14ac:dyDescent="0.3"/>
    <row r="186" ht="14.25" customHeight="1" x14ac:dyDescent="0.3"/>
    <row r="187" ht="14.25" customHeight="1" x14ac:dyDescent="0.3"/>
    <row r="188" ht="14.25" customHeight="1" x14ac:dyDescent="0.3"/>
    <row r="189" ht="14.25" customHeight="1" x14ac:dyDescent="0.3"/>
    <row r="190" ht="14.25" customHeight="1" x14ac:dyDescent="0.3"/>
    <row r="191" ht="14.25" customHeight="1" x14ac:dyDescent="0.3"/>
    <row r="192" ht="14.25" customHeight="1" x14ac:dyDescent="0.3"/>
    <row r="193" ht="14.25" customHeight="1" x14ac:dyDescent="0.3"/>
    <row r="194" ht="14.25" customHeight="1" x14ac:dyDescent="0.3"/>
    <row r="195" ht="14.25" customHeight="1" x14ac:dyDescent="0.3"/>
    <row r="196" ht="14.25" customHeight="1" x14ac:dyDescent="0.3"/>
    <row r="197" ht="14.25" customHeight="1" x14ac:dyDescent="0.3"/>
    <row r="198" ht="14.25" customHeight="1" x14ac:dyDescent="0.3"/>
    <row r="199" ht="14.25" customHeight="1" x14ac:dyDescent="0.3"/>
    <row r="200" ht="14.25" customHeight="1" x14ac:dyDescent="0.3"/>
    <row r="201" ht="14.25" customHeight="1" x14ac:dyDescent="0.3"/>
    <row r="202" ht="14.25" customHeight="1" x14ac:dyDescent="0.3"/>
    <row r="203" ht="14.25" customHeight="1" x14ac:dyDescent="0.3"/>
    <row r="204" ht="14.25" customHeight="1" x14ac:dyDescent="0.3"/>
    <row r="205" ht="14.25" customHeight="1" x14ac:dyDescent="0.3"/>
    <row r="206" ht="14.25" customHeight="1" x14ac:dyDescent="0.3"/>
    <row r="207" ht="14.25" customHeight="1" x14ac:dyDescent="0.3"/>
    <row r="208" ht="14.25" customHeight="1" x14ac:dyDescent="0.3"/>
    <row r="209" ht="14.25" customHeight="1" x14ac:dyDescent="0.3"/>
    <row r="210" ht="14.25" customHeight="1" x14ac:dyDescent="0.3"/>
    <row r="211" ht="14.25" customHeight="1" x14ac:dyDescent="0.3"/>
    <row r="212" ht="14.25" customHeight="1" x14ac:dyDescent="0.3"/>
    <row r="213" ht="14.25" customHeight="1" x14ac:dyDescent="0.3"/>
    <row r="214" ht="14.25" customHeight="1" x14ac:dyDescent="0.3"/>
    <row r="215" ht="14.25" customHeight="1" x14ac:dyDescent="0.3"/>
    <row r="216" ht="14.25" customHeight="1" x14ac:dyDescent="0.3"/>
    <row r="217" ht="14.25" customHeight="1" x14ac:dyDescent="0.3"/>
    <row r="218" ht="14.25" customHeight="1" x14ac:dyDescent="0.3"/>
    <row r="219" ht="14.25" customHeight="1" x14ac:dyDescent="0.3"/>
    <row r="220" ht="14.25" customHeight="1" x14ac:dyDescent="0.3"/>
    <row r="221" ht="14.25" customHeight="1" x14ac:dyDescent="0.3"/>
    <row r="222" ht="14.25" customHeight="1" x14ac:dyDescent="0.3"/>
    <row r="223" ht="14.25" customHeight="1" x14ac:dyDescent="0.3"/>
    <row r="224" ht="14.25" customHeight="1" x14ac:dyDescent="0.3"/>
    <row r="225" ht="14.25" customHeight="1" x14ac:dyDescent="0.3"/>
    <row r="226" ht="14.25" customHeight="1" x14ac:dyDescent="0.3"/>
    <row r="227" ht="14.25" customHeight="1" x14ac:dyDescent="0.3"/>
    <row r="228" ht="14.25" customHeight="1" x14ac:dyDescent="0.3"/>
    <row r="229" ht="14.25" customHeight="1" x14ac:dyDescent="0.3"/>
    <row r="230" ht="14.25" customHeight="1" x14ac:dyDescent="0.3"/>
    <row r="231" ht="14.25" customHeight="1" x14ac:dyDescent="0.3"/>
    <row r="232" ht="14.25" customHeight="1" x14ac:dyDescent="0.3"/>
    <row r="233" ht="14.25" customHeight="1" x14ac:dyDescent="0.3"/>
    <row r="234" ht="14.25" customHeight="1" x14ac:dyDescent="0.3"/>
    <row r="235" ht="14.25" customHeight="1" x14ac:dyDescent="0.3"/>
    <row r="236" ht="14.25" customHeight="1" x14ac:dyDescent="0.3"/>
    <row r="237" ht="14.25" customHeight="1" x14ac:dyDescent="0.3"/>
    <row r="238" ht="14.25" customHeight="1" x14ac:dyDescent="0.3"/>
    <row r="239" ht="14.25" customHeight="1" x14ac:dyDescent="0.3"/>
    <row r="240" ht="14.25" customHeight="1" x14ac:dyDescent="0.3"/>
    <row r="241" ht="14.25" customHeight="1" x14ac:dyDescent="0.3"/>
    <row r="242" ht="14.25" customHeight="1" x14ac:dyDescent="0.3"/>
    <row r="243" ht="14.25" customHeight="1" x14ac:dyDescent="0.3"/>
    <row r="244" ht="14.25" customHeight="1" x14ac:dyDescent="0.3"/>
    <row r="245" ht="14.25" customHeight="1" x14ac:dyDescent="0.3"/>
    <row r="246" ht="14.25" customHeight="1" x14ac:dyDescent="0.3"/>
    <row r="247" ht="14.25" customHeight="1" x14ac:dyDescent="0.3"/>
    <row r="248" ht="14.25" customHeight="1" x14ac:dyDescent="0.3"/>
    <row r="249" ht="14.25" customHeight="1" x14ac:dyDescent="0.3"/>
    <row r="250" ht="14.25" customHeight="1" x14ac:dyDescent="0.3"/>
    <row r="251" ht="14.25" customHeight="1" x14ac:dyDescent="0.3"/>
    <row r="252" ht="14.25" customHeight="1" x14ac:dyDescent="0.3"/>
    <row r="253" ht="14.25" customHeight="1" x14ac:dyDescent="0.3"/>
    <row r="254" ht="14.25" customHeight="1" x14ac:dyDescent="0.3"/>
    <row r="255" ht="14.25" customHeight="1" x14ac:dyDescent="0.3"/>
    <row r="256" ht="14.25" customHeight="1" x14ac:dyDescent="0.3"/>
    <row r="257" ht="14.25" customHeight="1" x14ac:dyDescent="0.3"/>
    <row r="258" ht="14.25" customHeight="1" x14ac:dyDescent="0.3"/>
    <row r="259" ht="14.25" customHeight="1" x14ac:dyDescent="0.3"/>
    <row r="260" ht="14.25" customHeight="1" x14ac:dyDescent="0.3"/>
    <row r="261" ht="14.25" customHeight="1" x14ac:dyDescent="0.3"/>
    <row r="262" ht="14.25" customHeight="1" x14ac:dyDescent="0.3"/>
    <row r="263" ht="14.25" customHeight="1" x14ac:dyDescent="0.3"/>
    <row r="264" ht="14.25" customHeight="1" x14ac:dyDescent="0.3"/>
    <row r="265" ht="14.25" customHeight="1" x14ac:dyDescent="0.3"/>
    <row r="266" ht="14.25" customHeight="1" x14ac:dyDescent="0.3"/>
    <row r="267" ht="14.25" customHeight="1" x14ac:dyDescent="0.3"/>
    <row r="268" ht="14.25" customHeight="1" x14ac:dyDescent="0.3"/>
    <row r="269" ht="14.25" customHeight="1" x14ac:dyDescent="0.3"/>
    <row r="270" ht="14.25" customHeight="1" x14ac:dyDescent="0.3"/>
    <row r="271" ht="14.25" customHeight="1" x14ac:dyDescent="0.3"/>
    <row r="272" ht="14.25" customHeight="1" x14ac:dyDescent="0.3"/>
    <row r="273" ht="14.25" customHeight="1" x14ac:dyDescent="0.3"/>
    <row r="274" ht="14.25" customHeight="1" x14ac:dyDescent="0.3"/>
    <row r="275" ht="14.25" customHeight="1" x14ac:dyDescent="0.3"/>
    <row r="276" ht="14.25" customHeight="1" x14ac:dyDescent="0.3"/>
    <row r="277" ht="14.25" customHeight="1" x14ac:dyDescent="0.3"/>
    <row r="278" ht="14.25" customHeight="1" x14ac:dyDescent="0.3"/>
    <row r="279" ht="14.25" customHeight="1" x14ac:dyDescent="0.3"/>
    <row r="280" ht="14.25" customHeight="1" x14ac:dyDescent="0.3"/>
    <row r="281" ht="14.25" customHeight="1" x14ac:dyDescent="0.3"/>
    <row r="282" ht="14.25" customHeight="1" x14ac:dyDescent="0.3"/>
    <row r="283" ht="14.25" customHeight="1" x14ac:dyDescent="0.3"/>
    <row r="284" ht="14.25" customHeight="1" x14ac:dyDescent="0.3"/>
    <row r="285" ht="14.25" customHeight="1" x14ac:dyDescent="0.3"/>
    <row r="286" ht="14.25" customHeight="1" x14ac:dyDescent="0.3"/>
    <row r="287" ht="14.25" customHeight="1" x14ac:dyDescent="0.3"/>
    <row r="288" ht="14.25" customHeight="1" x14ac:dyDescent="0.3"/>
    <row r="289" ht="14.25" customHeight="1" x14ac:dyDescent="0.3"/>
    <row r="290" ht="14.25" customHeight="1" x14ac:dyDescent="0.3"/>
    <row r="291" ht="14.25" customHeight="1" x14ac:dyDescent="0.3"/>
    <row r="292" ht="14.25" customHeight="1" x14ac:dyDescent="0.3"/>
    <row r="293" ht="14.25" customHeight="1" x14ac:dyDescent="0.3"/>
    <row r="294" ht="14.25" customHeight="1" x14ac:dyDescent="0.3"/>
    <row r="295" ht="14.25" customHeight="1" x14ac:dyDescent="0.3"/>
    <row r="296" ht="14.25" customHeight="1" x14ac:dyDescent="0.3"/>
    <row r="297" ht="14.25" customHeight="1" x14ac:dyDescent="0.3"/>
    <row r="298" ht="14.25" customHeight="1" x14ac:dyDescent="0.3"/>
    <row r="299" ht="14.25" customHeight="1" x14ac:dyDescent="0.3"/>
    <row r="300" ht="14.25" customHeight="1" x14ac:dyDescent="0.3"/>
    <row r="301" ht="14.25" customHeight="1" x14ac:dyDescent="0.3"/>
    <row r="302" ht="14.25" customHeight="1" x14ac:dyDescent="0.3"/>
    <row r="303" ht="14.25" customHeight="1" x14ac:dyDescent="0.3"/>
    <row r="304" ht="14.25" customHeight="1" x14ac:dyDescent="0.3"/>
    <row r="305" ht="14.25" customHeight="1" x14ac:dyDescent="0.3"/>
    <row r="306" ht="14.25" customHeight="1" x14ac:dyDescent="0.3"/>
    <row r="307" ht="14.25" customHeight="1" x14ac:dyDescent="0.3"/>
    <row r="308" ht="14.25" customHeight="1" x14ac:dyDescent="0.3"/>
    <row r="309" ht="14.25" customHeight="1" x14ac:dyDescent="0.3"/>
    <row r="310" ht="14.25" customHeight="1" x14ac:dyDescent="0.3"/>
    <row r="311" ht="14.25" customHeight="1" x14ac:dyDescent="0.3"/>
    <row r="312" ht="14.25" customHeight="1" x14ac:dyDescent="0.3"/>
    <row r="313" ht="14.25" customHeight="1" x14ac:dyDescent="0.3"/>
    <row r="314" ht="14.25" customHeight="1" x14ac:dyDescent="0.3"/>
    <row r="315" ht="14.25" customHeight="1" x14ac:dyDescent="0.3"/>
    <row r="316" ht="14.25" customHeight="1" x14ac:dyDescent="0.3"/>
    <row r="317" ht="14.25" customHeight="1" x14ac:dyDescent="0.3"/>
    <row r="318" ht="14.25" customHeight="1" x14ac:dyDescent="0.3"/>
    <row r="319" ht="14.25" customHeight="1" x14ac:dyDescent="0.3"/>
    <row r="320" ht="14.25" customHeight="1" x14ac:dyDescent="0.3"/>
    <row r="321" ht="14.25" customHeight="1" x14ac:dyDescent="0.3"/>
    <row r="322" ht="14.25" customHeight="1" x14ac:dyDescent="0.3"/>
    <row r="323" ht="14.25" customHeight="1" x14ac:dyDescent="0.3"/>
    <row r="324" ht="14.25" customHeight="1" x14ac:dyDescent="0.3"/>
    <row r="325" ht="14.25" customHeight="1" x14ac:dyDescent="0.3"/>
    <row r="326" ht="14.25" customHeight="1" x14ac:dyDescent="0.3"/>
    <row r="327" ht="14.25" customHeight="1" x14ac:dyDescent="0.3"/>
    <row r="328" ht="14.25" customHeight="1" x14ac:dyDescent="0.3"/>
    <row r="329" ht="14.25" customHeight="1" x14ac:dyDescent="0.3"/>
    <row r="330" ht="14.25" customHeight="1" x14ac:dyDescent="0.3"/>
    <row r="331" ht="14.25" customHeight="1" x14ac:dyDescent="0.3"/>
    <row r="332" ht="14.25" customHeight="1" x14ac:dyDescent="0.3"/>
    <row r="333" ht="14.25" customHeight="1" x14ac:dyDescent="0.3"/>
    <row r="334" ht="14.25" customHeight="1" x14ac:dyDescent="0.3"/>
    <row r="335" ht="14.25" customHeight="1" x14ac:dyDescent="0.3"/>
    <row r="336" ht="14.25" customHeight="1" x14ac:dyDescent="0.3"/>
    <row r="337" ht="14.25" customHeight="1" x14ac:dyDescent="0.3"/>
    <row r="338" ht="14.25" customHeight="1" x14ac:dyDescent="0.3"/>
    <row r="339" ht="14.25" customHeight="1" x14ac:dyDescent="0.3"/>
    <row r="340" ht="14.25" customHeight="1" x14ac:dyDescent="0.3"/>
    <row r="341" ht="14.25" customHeight="1" x14ac:dyDescent="0.3"/>
    <row r="342" ht="14.25" customHeight="1" x14ac:dyDescent="0.3"/>
    <row r="343" ht="14.25" customHeight="1" x14ac:dyDescent="0.3"/>
    <row r="344" ht="14.25" customHeight="1" x14ac:dyDescent="0.3"/>
    <row r="345" ht="14.25" customHeight="1" x14ac:dyDescent="0.3"/>
    <row r="346" ht="14.25" customHeight="1" x14ac:dyDescent="0.3"/>
    <row r="347" ht="14.25" customHeight="1" x14ac:dyDescent="0.3"/>
    <row r="348" ht="14.25" customHeight="1" x14ac:dyDescent="0.3"/>
    <row r="349" ht="14.25" customHeight="1" x14ac:dyDescent="0.3"/>
    <row r="350" ht="14.25" customHeight="1" x14ac:dyDescent="0.3"/>
    <row r="351" ht="14.25" customHeight="1" x14ac:dyDescent="0.3"/>
    <row r="352" ht="14.25" customHeight="1" x14ac:dyDescent="0.3"/>
    <row r="353" ht="14.25" customHeight="1" x14ac:dyDescent="0.3"/>
    <row r="354" ht="14.25" customHeight="1" x14ac:dyDescent="0.3"/>
    <row r="355" ht="14.25" customHeight="1" x14ac:dyDescent="0.3"/>
    <row r="356" ht="14.25" customHeight="1" x14ac:dyDescent="0.3"/>
    <row r="357" ht="14.25" customHeight="1" x14ac:dyDescent="0.3"/>
    <row r="358" ht="14.25" customHeight="1" x14ac:dyDescent="0.3"/>
    <row r="359" ht="14.25" customHeight="1" x14ac:dyDescent="0.3"/>
    <row r="360" ht="14.25" customHeight="1" x14ac:dyDescent="0.3"/>
    <row r="361" ht="14.25" customHeight="1" x14ac:dyDescent="0.3"/>
    <row r="362" ht="14.25" customHeight="1" x14ac:dyDescent="0.3"/>
    <row r="363" ht="14.25" customHeight="1" x14ac:dyDescent="0.3"/>
    <row r="364" ht="14.25" customHeight="1" x14ac:dyDescent="0.3"/>
    <row r="365" ht="14.25" customHeight="1" x14ac:dyDescent="0.3"/>
    <row r="366" ht="14.25" customHeight="1" x14ac:dyDescent="0.3"/>
    <row r="367" ht="14.25" customHeight="1" x14ac:dyDescent="0.3"/>
    <row r="368" ht="14.25" customHeight="1" x14ac:dyDescent="0.3"/>
    <row r="369" ht="14.25" customHeight="1" x14ac:dyDescent="0.3"/>
    <row r="370" ht="14.25" customHeight="1" x14ac:dyDescent="0.3"/>
    <row r="371" ht="14.25" customHeight="1" x14ac:dyDescent="0.3"/>
    <row r="372" ht="14.25" customHeight="1" x14ac:dyDescent="0.3"/>
    <row r="373" ht="14.25" customHeight="1" x14ac:dyDescent="0.3"/>
    <row r="374" ht="14.25" customHeight="1" x14ac:dyDescent="0.3"/>
    <row r="375" ht="14.25" customHeight="1" x14ac:dyDescent="0.3"/>
    <row r="376" ht="14.25" customHeight="1" x14ac:dyDescent="0.3"/>
    <row r="377" ht="14.25" customHeight="1" x14ac:dyDescent="0.3"/>
    <row r="378" ht="14.25" customHeight="1" x14ac:dyDescent="0.3"/>
    <row r="379" ht="14.25" customHeight="1" x14ac:dyDescent="0.3"/>
    <row r="380" ht="14.25" customHeight="1" x14ac:dyDescent="0.3"/>
    <row r="381" ht="14.25" customHeight="1" x14ac:dyDescent="0.3"/>
    <row r="382" ht="14.25" customHeight="1" x14ac:dyDescent="0.3"/>
    <row r="383" ht="14.25" customHeight="1" x14ac:dyDescent="0.3"/>
    <row r="384" ht="14.25" customHeight="1" x14ac:dyDescent="0.3"/>
    <row r="385" ht="14.25" customHeight="1" x14ac:dyDescent="0.3"/>
    <row r="386" ht="14.25" customHeight="1" x14ac:dyDescent="0.3"/>
    <row r="387" ht="14.25" customHeight="1" x14ac:dyDescent="0.3"/>
    <row r="388" ht="14.25" customHeight="1" x14ac:dyDescent="0.3"/>
    <row r="389" ht="14.25" customHeight="1" x14ac:dyDescent="0.3"/>
    <row r="390" ht="14.25" customHeight="1" x14ac:dyDescent="0.3"/>
    <row r="391" ht="14.25" customHeight="1" x14ac:dyDescent="0.3"/>
    <row r="392" ht="14.25" customHeight="1" x14ac:dyDescent="0.3"/>
    <row r="393" ht="14.25" customHeight="1" x14ac:dyDescent="0.3"/>
    <row r="394" ht="14.25" customHeight="1" x14ac:dyDescent="0.3"/>
    <row r="395" ht="14.25" customHeight="1" x14ac:dyDescent="0.3"/>
    <row r="396" ht="14.25" customHeight="1" x14ac:dyDescent="0.3"/>
    <row r="397" ht="14.25" customHeight="1" x14ac:dyDescent="0.3"/>
    <row r="398" ht="14.25" customHeight="1" x14ac:dyDescent="0.3"/>
    <row r="399" ht="14.25" customHeight="1" x14ac:dyDescent="0.3"/>
    <row r="400" ht="14.25" customHeight="1" x14ac:dyDescent="0.3"/>
    <row r="401" ht="14.25" customHeight="1" x14ac:dyDescent="0.3"/>
    <row r="402" ht="14.25" customHeight="1" x14ac:dyDescent="0.3"/>
    <row r="403" ht="14.25" customHeight="1" x14ac:dyDescent="0.3"/>
    <row r="404" ht="14.25" customHeight="1" x14ac:dyDescent="0.3"/>
    <row r="405" ht="14.25" customHeight="1" x14ac:dyDescent="0.3"/>
    <row r="406" ht="14.25" customHeight="1" x14ac:dyDescent="0.3"/>
    <row r="407" ht="14.25" customHeight="1" x14ac:dyDescent="0.3"/>
    <row r="408" ht="14.25" customHeight="1" x14ac:dyDescent="0.3"/>
    <row r="409" ht="14.25" customHeight="1" x14ac:dyDescent="0.3"/>
    <row r="410" ht="14.25" customHeight="1" x14ac:dyDescent="0.3"/>
    <row r="411" ht="14.25" customHeight="1" x14ac:dyDescent="0.3"/>
    <row r="412" ht="14.25" customHeight="1" x14ac:dyDescent="0.3"/>
    <row r="413" ht="14.25" customHeight="1" x14ac:dyDescent="0.3"/>
    <row r="414" ht="14.25" customHeight="1" x14ac:dyDescent="0.3"/>
    <row r="415" ht="14.25" customHeight="1" x14ac:dyDescent="0.3"/>
    <row r="416" ht="14.25" customHeight="1" x14ac:dyDescent="0.3"/>
    <row r="417" ht="14.25" customHeight="1" x14ac:dyDescent="0.3"/>
    <row r="418" ht="14.25" customHeight="1" x14ac:dyDescent="0.3"/>
    <row r="419" ht="14.25" customHeight="1" x14ac:dyDescent="0.3"/>
    <row r="420" ht="14.25" customHeight="1" x14ac:dyDescent="0.3"/>
    <row r="421" ht="14.25" customHeight="1" x14ac:dyDescent="0.3"/>
    <row r="422" ht="14.25" customHeight="1" x14ac:dyDescent="0.3"/>
    <row r="423" ht="14.25" customHeight="1" x14ac:dyDescent="0.3"/>
    <row r="424" ht="14.25" customHeight="1" x14ac:dyDescent="0.3"/>
    <row r="425" ht="14.25" customHeight="1" x14ac:dyDescent="0.3"/>
    <row r="426" ht="14.25" customHeight="1" x14ac:dyDescent="0.3"/>
    <row r="427" ht="14.25" customHeight="1" x14ac:dyDescent="0.3"/>
    <row r="428" ht="14.25" customHeight="1" x14ac:dyDescent="0.3"/>
    <row r="429" ht="14.25" customHeight="1" x14ac:dyDescent="0.3"/>
    <row r="430" ht="14.25" customHeight="1" x14ac:dyDescent="0.3"/>
    <row r="431" ht="14.25" customHeight="1" x14ac:dyDescent="0.3"/>
    <row r="432" ht="14.25" customHeight="1" x14ac:dyDescent="0.3"/>
    <row r="433" ht="14.25" customHeight="1" x14ac:dyDescent="0.3"/>
    <row r="434" ht="14.25" customHeight="1" x14ac:dyDescent="0.3"/>
    <row r="435" ht="14.25" customHeight="1" x14ac:dyDescent="0.3"/>
    <row r="436" ht="14.25" customHeight="1" x14ac:dyDescent="0.3"/>
    <row r="437" ht="14.25" customHeight="1" x14ac:dyDescent="0.3"/>
    <row r="438" ht="14.25" customHeight="1" x14ac:dyDescent="0.3"/>
    <row r="439" ht="14.25" customHeight="1" x14ac:dyDescent="0.3"/>
    <row r="440" ht="14.25" customHeight="1" x14ac:dyDescent="0.3"/>
    <row r="441" ht="14.25" customHeight="1" x14ac:dyDescent="0.3"/>
    <row r="442" ht="14.25" customHeight="1" x14ac:dyDescent="0.3"/>
    <row r="443" ht="14.25" customHeight="1" x14ac:dyDescent="0.3"/>
    <row r="444" ht="14.25" customHeight="1" x14ac:dyDescent="0.3"/>
    <row r="445" ht="14.25" customHeight="1" x14ac:dyDescent="0.3"/>
    <row r="446" ht="14.25" customHeight="1" x14ac:dyDescent="0.3"/>
    <row r="447" ht="14.25" customHeight="1" x14ac:dyDescent="0.3"/>
    <row r="448" ht="14.25" customHeight="1" x14ac:dyDescent="0.3"/>
    <row r="449" ht="14.25" customHeight="1" x14ac:dyDescent="0.3"/>
    <row r="450" ht="14.25" customHeight="1" x14ac:dyDescent="0.3"/>
    <row r="451" ht="14.25" customHeight="1" x14ac:dyDescent="0.3"/>
    <row r="452" ht="14.25" customHeight="1" x14ac:dyDescent="0.3"/>
    <row r="453" ht="14.25" customHeight="1" x14ac:dyDescent="0.3"/>
    <row r="454" ht="14.25" customHeight="1" x14ac:dyDescent="0.3"/>
    <row r="455" ht="14.25" customHeight="1" x14ac:dyDescent="0.3"/>
    <row r="456" ht="14.25" customHeight="1" x14ac:dyDescent="0.3"/>
    <row r="457" ht="14.25" customHeight="1" x14ac:dyDescent="0.3"/>
    <row r="458" ht="14.25" customHeight="1" x14ac:dyDescent="0.3"/>
    <row r="459" ht="14.25" customHeight="1" x14ac:dyDescent="0.3"/>
    <row r="460" ht="14.25" customHeight="1" x14ac:dyDescent="0.3"/>
    <row r="461" ht="14.25" customHeight="1" x14ac:dyDescent="0.3"/>
    <row r="462" ht="14.25" customHeight="1" x14ac:dyDescent="0.3"/>
    <row r="463" ht="14.25" customHeight="1" x14ac:dyDescent="0.3"/>
    <row r="464" ht="14.25" customHeight="1" x14ac:dyDescent="0.3"/>
    <row r="465" ht="14.25" customHeight="1" x14ac:dyDescent="0.3"/>
    <row r="466" ht="14.25" customHeight="1" x14ac:dyDescent="0.3"/>
    <row r="467" ht="14.25" customHeight="1" x14ac:dyDescent="0.3"/>
    <row r="468" ht="14.25" customHeight="1" x14ac:dyDescent="0.3"/>
    <row r="469" ht="14.25" customHeight="1" x14ac:dyDescent="0.3"/>
    <row r="470" ht="14.25" customHeight="1" x14ac:dyDescent="0.3"/>
    <row r="471" ht="14.25" customHeight="1" x14ac:dyDescent="0.3"/>
    <row r="472" ht="14.25" customHeight="1" x14ac:dyDescent="0.3"/>
    <row r="473" ht="14.25" customHeight="1" x14ac:dyDescent="0.3"/>
    <row r="474" ht="14.25" customHeight="1" x14ac:dyDescent="0.3"/>
    <row r="475" ht="14.25" customHeight="1" x14ac:dyDescent="0.3"/>
    <row r="476" ht="14.25" customHeight="1" x14ac:dyDescent="0.3"/>
    <row r="477" ht="14.25" customHeight="1" x14ac:dyDescent="0.3"/>
    <row r="478" ht="14.25" customHeight="1" x14ac:dyDescent="0.3"/>
    <row r="479" ht="14.25" customHeight="1" x14ac:dyDescent="0.3"/>
    <row r="480" ht="14.25" customHeight="1" x14ac:dyDescent="0.3"/>
    <row r="481" ht="14.25" customHeight="1" x14ac:dyDescent="0.3"/>
    <row r="482" ht="14.25" customHeight="1" x14ac:dyDescent="0.3"/>
    <row r="483" ht="14.25" customHeight="1" x14ac:dyDescent="0.3"/>
    <row r="484" ht="14.25" customHeight="1" x14ac:dyDescent="0.3"/>
    <row r="485" ht="14.25" customHeight="1" x14ac:dyDescent="0.3"/>
    <row r="486" ht="14.25" customHeight="1" x14ac:dyDescent="0.3"/>
    <row r="487" ht="14.25" customHeight="1" x14ac:dyDescent="0.3"/>
    <row r="488" ht="14.25" customHeight="1" x14ac:dyDescent="0.3"/>
    <row r="489" ht="14.25" customHeight="1" x14ac:dyDescent="0.3"/>
    <row r="490" ht="14.25" customHeight="1" x14ac:dyDescent="0.3"/>
    <row r="491" ht="14.25" customHeight="1" x14ac:dyDescent="0.3"/>
    <row r="492" ht="14.25" customHeight="1" x14ac:dyDescent="0.3"/>
    <row r="493" ht="14.25" customHeight="1" x14ac:dyDescent="0.3"/>
    <row r="494" ht="14.25" customHeight="1" x14ac:dyDescent="0.3"/>
    <row r="495" ht="14.25" customHeight="1" x14ac:dyDescent="0.3"/>
    <row r="496" ht="14.25" customHeight="1" x14ac:dyDescent="0.3"/>
    <row r="497" ht="14.25" customHeight="1" x14ac:dyDescent="0.3"/>
    <row r="498" ht="14.25" customHeight="1" x14ac:dyDescent="0.3"/>
    <row r="499" ht="14.25" customHeight="1" x14ac:dyDescent="0.3"/>
    <row r="500" ht="14.25" customHeight="1" x14ac:dyDescent="0.3"/>
    <row r="501" ht="14.25" customHeight="1" x14ac:dyDescent="0.3"/>
    <row r="502" ht="14.25" customHeight="1" x14ac:dyDescent="0.3"/>
    <row r="503" ht="14.25" customHeight="1" x14ac:dyDescent="0.3"/>
    <row r="504" ht="14.25" customHeight="1" x14ac:dyDescent="0.3"/>
    <row r="505" ht="14.25" customHeight="1" x14ac:dyDescent="0.3"/>
    <row r="506" ht="14.25" customHeight="1" x14ac:dyDescent="0.3"/>
    <row r="507" ht="14.25" customHeight="1" x14ac:dyDescent="0.3"/>
    <row r="508" ht="14.25" customHeight="1" x14ac:dyDescent="0.3"/>
    <row r="509" ht="14.25" customHeight="1" x14ac:dyDescent="0.3"/>
    <row r="510" ht="14.25" customHeight="1" x14ac:dyDescent="0.3"/>
    <row r="511" ht="14.25" customHeight="1" x14ac:dyDescent="0.3"/>
    <row r="512" ht="14.25" customHeight="1" x14ac:dyDescent="0.3"/>
    <row r="513" ht="14.25" customHeight="1" x14ac:dyDescent="0.3"/>
    <row r="514" ht="14.25" customHeight="1" x14ac:dyDescent="0.3"/>
    <row r="515" ht="14.25" customHeight="1" x14ac:dyDescent="0.3"/>
    <row r="516" ht="14.25" customHeight="1" x14ac:dyDescent="0.3"/>
    <row r="517" ht="14.25" customHeight="1" x14ac:dyDescent="0.3"/>
    <row r="518" ht="14.25" customHeight="1" x14ac:dyDescent="0.3"/>
    <row r="519" ht="14.25" customHeight="1" x14ac:dyDescent="0.3"/>
    <row r="520" ht="14.25" customHeight="1" x14ac:dyDescent="0.3"/>
    <row r="521" ht="14.25" customHeight="1" x14ac:dyDescent="0.3"/>
    <row r="522" ht="14.25" customHeight="1" x14ac:dyDescent="0.3"/>
    <row r="523" ht="14.25" customHeight="1" x14ac:dyDescent="0.3"/>
    <row r="524" ht="14.25" customHeight="1" x14ac:dyDescent="0.3"/>
    <row r="525" ht="14.25" customHeight="1" x14ac:dyDescent="0.3"/>
    <row r="526" ht="14.25" customHeight="1" x14ac:dyDescent="0.3"/>
    <row r="527" ht="14.25" customHeight="1" x14ac:dyDescent="0.3"/>
    <row r="528" ht="14.25" customHeight="1" x14ac:dyDescent="0.3"/>
    <row r="529" ht="14.25" customHeight="1" x14ac:dyDescent="0.3"/>
    <row r="530" ht="14.25" customHeight="1" x14ac:dyDescent="0.3"/>
    <row r="531" ht="14.25" customHeight="1" x14ac:dyDescent="0.3"/>
    <row r="532" ht="14.25" customHeight="1" x14ac:dyDescent="0.3"/>
    <row r="533" ht="14.25" customHeight="1" x14ac:dyDescent="0.3"/>
    <row r="534" ht="14.25" customHeight="1" x14ac:dyDescent="0.3"/>
    <row r="535" ht="14.25" customHeight="1" x14ac:dyDescent="0.3"/>
    <row r="536" ht="14.25" customHeight="1" x14ac:dyDescent="0.3"/>
    <row r="537" ht="14.25" customHeight="1" x14ac:dyDescent="0.3"/>
    <row r="538" ht="14.25" customHeight="1" x14ac:dyDescent="0.3"/>
    <row r="539" ht="14.25" customHeight="1" x14ac:dyDescent="0.3"/>
    <row r="540" ht="14.25" customHeight="1" x14ac:dyDescent="0.3"/>
    <row r="541" ht="14.25" customHeight="1" x14ac:dyDescent="0.3"/>
    <row r="542" ht="14.25" customHeight="1" x14ac:dyDescent="0.3"/>
    <row r="543" ht="14.25" customHeight="1" x14ac:dyDescent="0.3"/>
    <row r="544" ht="14.25" customHeight="1" x14ac:dyDescent="0.3"/>
    <row r="545" ht="14.25" customHeight="1" x14ac:dyDescent="0.3"/>
    <row r="546" ht="14.25" customHeight="1" x14ac:dyDescent="0.3"/>
    <row r="547" ht="14.25" customHeight="1" x14ac:dyDescent="0.3"/>
    <row r="548" ht="14.25" customHeight="1" x14ac:dyDescent="0.3"/>
    <row r="549" ht="14.25" customHeight="1" x14ac:dyDescent="0.3"/>
    <row r="550" ht="14.25" customHeight="1" x14ac:dyDescent="0.3"/>
    <row r="551" ht="14.25" customHeight="1" x14ac:dyDescent="0.3"/>
    <row r="552" ht="14.25" customHeight="1" x14ac:dyDescent="0.3"/>
    <row r="553" ht="14.25" customHeight="1" x14ac:dyDescent="0.3"/>
    <row r="554" ht="14.25" customHeight="1" x14ac:dyDescent="0.3"/>
    <row r="555" ht="14.25" customHeight="1" x14ac:dyDescent="0.3"/>
    <row r="556" ht="14.25" customHeight="1" x14ac:dyDescent="0.3"/>
    <row r="557" ht="14.25" customHeight="1" x14ac:dyDescent="0.3"/>
    <row r="558" ht="14.25" customHeight="1" x14ac:dyDescent="0.3"/>
    <row r="559" ht="14.25" customHeight="1" x14ac:dyDescent="0.3"/>
    <row r="560" ht="14.25" customHeight="1" x14ac:dyDescent="0.3"/>
    <row r="561" ht="14.25" customHeight="1" x14ac:dyDescent="0.3"/>
    <row r="562" ht="14.25" customHeight="1" x14ac:dyDescent="0.3"/>
    <row r="563" ht="14.25" customHeight="1" x14ac:dyDescent="0.3"/>
    <row r="564" ht="14.25" customHeight="1" x14ac:dyDescent="0.3"/>
    <row r="565" ht="14.25" customHeight="1" x14ac:dyDescent="0.3"/>
    <row r="566" ht="14.25" customHeight="1" x14ac:dyDescent="0.3"/>
    <row r="567" ht="14.25" customHeight="1" x14ac:dyDescent="0.3"/>
    <row r="568" ht="14.25" customHeight="1" x14ac:dyDescent="0.3"/>
    <row r="569" ht="14.25" customHeight="1" x14ac:dyDescent="0.3"/>
    <row r="570" ht="14.25" customHeight="1" x14ac:dyDescent="0.3"/>
    <row r="571" ht="14.25" customHeight="1" x14ac:dyDescent="0.3"/>
    <row r="572" ht="14.25" customHeight="1" x14ac:dyDescent="0.3"/>
    <row r="573" ht="14.25" customHeight="1" x14ac:dyDescent="0.3"/>
    <row r="574" ht="14.25" customHeight="1" x14ac:dyDescent="0.3"/>
    <row r="575" ht="14.25" customHeight="1" x14ac:dyDescent="0.3"/>
    <row r="576" ht="14.25" customHeight="1" x14ac:dyDescent="0.3"/>
    <row r="577" ht="14.25" customHeight="1" x14ac:dyDescent="0.3"/>
    <row r="578" ht="14.25" customHeight="1" x14ac:dyDescent="0.3"/>
    <row r="579" ht="14.25" customHeight="1" x14ac:dyDescent="0.3"/>
    <row r="580" ht="14.25" customHeight="1" x14ac:dyDescent="0.3"/>
    <row r="581" ht="14.25" customHeight="1" x14ac:dyDescent="0.3"/>
    <row r="582" ht="14.25" customHeight="1" x14ac:dyDescent="0.3"/>
    <row r="583" ht="14.25" customHeight="1" x14ac:dyDescent="0.3"/>
    <row r="584" ht="14.25" customHeight="1" x14ac:dyDescent="0.3"/>
    <row r="585" ht="14.25" customHeight="1" x14ac:dyDescent="0.3"/>
    <row r="586" ht="14.25" customHeight="1" x14ac:dyDescent="0.3"/>
    <row r="587" ht="14.25" customHeight="1" x14ac:dyDescent="0.3"/>
    <row r="588" ht="14.25" customHeight="1" x14ac:dyDescent="0.3"/>
    <row r="589" ht="14.25" customHeight="1" x14ac:dyDescent="0.3"/>
    <row r="590" ht="14.25" customHeight="1" x14ac:dyDescent="0.3"/>
    <row r="591" ht="14.25" customHeight="1" x14ac:dyDescent="0.3"/>
    <row r="592" ht="14.25" customHeight="1" x14ac:dyDescent="0.3"/>
    <row r="593" ht="14.25" customHeight="1" x14ac:dyDescent="0.3"/>
    <row r="594" ht="14.25" customHeight="1" x14ac:dyDescent="0.3"/>
    <row r="595" ht="14.25" customHeight="1" x14ac:dyDescent="0.3"/>
    <row r="596" ht="14.25" customHeight="1" x14ac:dyDescent="0.3"/>
    <row r="597" ht="14.25" customHeight="1" x14ac:dyDescent="0.3"/>
    <row r="598" ht="14.25" customHeight="1" x14ac:dyDescent="0.3"/>
    <row r="599" ht="14.25" customHeight="1" x14ac:dyDescent="0.3"/>
    <row r="600" ht="14.25" customHeight="1" x14ac:dyDescent="0.3"/>
    <row r="601" ht="14.25" customHeight="1" x14ac:dyDescent="0.3"/>
    <row r="602" ht="14.25" customHeight="1" x14ac:dyDescent="0.3"/>
    <row r="603" ht="14.25" customHeight="1" x14ac:dyDescent="0.3"/>
    <row r="604" ht="14.25" customHeight="1" x14ac:dyDescent="0.3"/>
    <row r="605" ht="14.25" customHeight="1" x14ac:dyDescent="0.3"/>
    <row r="606" ht="14.25" customHeight="1" x14ac:dyDescent="0.3"/>
    <row r="607" ht="14.25" customHeight="1" x14ac:dyDescent="0.3"/>
    <row r="608" ht="14.25" customHeight="1" x14ac:dyDescent="0.3"/>
    <row r="609" ht="14.25" customHeight="1" x14ac:dyDescent="0.3"/>
    <row r="610" ht="14.25" customHeight="1" x14ac:dyDescent="0.3"/>
    <row r="611" ht="14.25" customHeight="1" x14ac:dyDescent="0.3"/>
    <row r="612" ht="14.25" customHeight="1" x14ac:dyDescent="0.3"/>
    <row r="613" ht="14.25" customHeight="1" x14ac:dyDescent="0.3"/>
    <row r="614" ht="14.25" customHeight="1" x14ac:dyDescent="0.3"/>
    <row r="615" ht="14.25" customHeight="1" x14ac:dyDescent="0.3"/>
    <row r="616" ht="14.25" customHeight="1" x14ac:dyDescent="0.3"/>
    <row r="617" ht="14.25" customHeight="1" x14ac:dyDescent="0.3"/>
    <row r="618" ht="14.25" customHeight="1" x14ac:dyDescent="0.3"/>
    <row r="619" ht="14.25" customHeight="1" x14ac:dyDescent="0.3"/>
    <row r="620" ht="14.25" customHeight="1" x14ac:dyDescent="0.3"/>
    <row r="621" ht="14.25" customHeight="1" x14ac:dyDescent="0.3"/>
    <row r="622" ht="14.25" customHeight="1" x14ac:dyDescent="0.3"/>
    <row r="623" ht="14.25" customHeight="1" x14ac:dyDescent="0.3"/>
    <row r="624" ht="14.25" customHeight="1" x14ac:dyDescent="0.3"/>
    <row r="625" ht="14.25" customHeight="1" x14ac:dyDescent="0.3"/>
    <row r="626" ht="14.25" customHeight="1" x14ac:dyDescent="0.3"/>
    <row r="627" ht="14.25" customHeight="1" x14ac:dyDescent="0.3"/>
    <row r="628" ht="14.25" customHeight="1" x14ac:dyDescent="0.3"/>
    <row r="629" ht="14.25" customHeight="1" x14ac:dyDescent="0.3"/>
    <row r="630" ht="14.25" customHeight="1" x14ac:dyDescent="0.3"/>
    <row r="631" ht="14.25" customHeight="1" x14ac:dyDescent="0.3"/>
    <row r="632" ht="14.25" customHeight="1" x14ac:dyDescent="0.3"/>
    <row r="633" ht="14.25" customHeight="1" x14ac:dyDescent="0.3"/>
    <row r="634" ht="14.25" customHeight="1" x14ac:dyDescent="0.3"/>
    <row r="635" ht="14.25" customHeight="1" x14ac:dyDescent="0.3"/>
    <row r="636" ht="14.25" customHeight="1" x14ac:dyDescent="0.3"/>
    <row r="637" ht="14.25" customHeight="1" x14ac:dyDescent="0.3"/>
    <row r="638" ht="14.25" customHeight="1" x14ac:dyDescent="0.3"/>
    <row r="639" ht="14.25" customHeight="1" x14ac:dyDescent="0.3"/>
    <row r="640" ht="14.25" customHeight="1" x14ac:dyDescent="0.3"/>
    <row r="641" ht="14.25" customHeight="1" x14ac:dyDescent="0.3"/>
    <row r="642" ht="14.25" customHeight="1" x14ac:dyDescent="0.3"/>
    <row r="643" ht="14.25" customHeight="1" x14ac:dyDescent="0.3"/>
    <row r="644" ht="14.25" customHeight="1" x14ac:dyDescent="0.3"/>
    <row r="645" ht="14.25" customHeight="1" x14ac:dyDescent="0.3"/>
    <row r="646" ht="14.25" customHeight="1" x14ac:dyDescent="0.3"/>
    <row r="647" ht="14.25" customHeight="1" x14ac:dyDescent="0.3"/>
    <row r="648" ht="14.25" customHeight="1" x14ac:dyDescent="0.3"/>
    <row r="649" ht="14.25" customHeight="1" x14ac:dyDescent="0.3"/>
    <row r="650" ht="14.25" customHeight="1" x14ac:dyDescent="0.3"/>
    <row r="651" ht="14.25" customHeight="1" x14ac:dyDescent="0.3"/>
    <row r="652" ht="14.25" customHeight="1" x14ac:dyDescent="0.3"/>
    <row r="653" ht="14.25" customHeight="1" x14ac:dyDescent="0.3"/>
    <row r="654" ht="14.25" customHeight="1" x14ac:dyDescent="0.3"/>
    <row r="655" ht="14.25" customHeight="1" x14ac:dyDescent="0.3"/>
    <row r="656" ht="14.25" customHeight="1" x14ac:dyDescent="0.3"/>
    <row r="657" ht="14.25" customHeight="1" x14ac:dyDescent="0.3"/>
    <row r="658" ht="14.25" customHeight="1" x14ac:dyDescent="0.3"/>
    <row r="659" ht="14.25" customHeight="1" x14ac:dyDescent="0.3"/>
    <row r="660" ht="14.25" customHeight="1" x14ac:dyDescent="0.3"/>
    <row r="661" ht="14.25" customHeight="1" x14ac:dyDescent="0.3"/>
    <row r="662" ht="14.25" customHeight="1" x14ac:dyDescent="0.3"/>
    <row r="663" ht="14.25" customHeight="1" x14ac:dyDescent="0.3"/>
    <row r="664" ht="14.25" customHeight="1" x14ac:dyDescent="0.3"/>
    <row r="665" ht="14.25" customHeight="1" x14ac:dyDescent="0.3"/>
    <row r="666" ht="14.25" customHeight="1" x14ac:dyDescent="0.3"/>
    <row r="667" ht="14.25" customHeight="1" x14ac:dyDescent="0.3"/>
    <row r="668" ht="14.25" customHeight="1" x14ac:dyDescent="0.3"/>
    <row r="669" ht="14.25" customHeight="1" x14ac:dyDescent="0.3"/>
    <row r="670" ht="14.25" customHeight="1" x14ac:dyDescent="0.3"/>
    <row r="671" ht="14.25" customHeight="1" x14ac:dyDescent="0.3"/>
    <row r="672" ht="14.25" customHeight="1" x14ac:dyDescent="0.3"/>
    <row r="673" ht="14.25" customHeight="1" x14ac:dyDescent="0.3"/>
    <row r="674" ht="14.25" customHeight="1" x14ac:dyDescent="0.3"/>
    <row r="675" ht="14.25" customHeight="1" x14ac:dyDescent="0.3"/>
    <row r="676" ht="14.25" customHeight="1" x14ac:dyDescent="0.3"/>
    <row r="677" ht="14.25" customHeight="1" x14ac:dyDescent="0.3"/>
    <row r="678" ht="14.25" customHeight="1" x14ac:dyDescent="0.3"/>
    <row r="679" ht="14.25" customHeight="1" x14ac:dyDescent="0.3"/>
    <row r="680" ht="14.25" customHeight="1" x14ac:dyDescent="0.3"/>
    <row r="681" ht="14.25" customHeight="1" x14ac:dyDescent="0.3"/>
    <row r="682" ht="14.25" customHeight="1" x14ac:dyDescent="0.3"/>
    <row r="683" ht="14.25" customHeight="1" x14ac:dyDescent="0.3"/>
    <row r="684" ht="14.25" customHeight="1" x14ac:dyDescent="0.3"/>
    <row r="685" ht="14.25" customHeight="1" x14ac:dyDescent="0.3"/>
    <row r="686" ht="14.25" customHeight="1" x14ac:dyDescent="0.3"/>
    <row r="687" ht="14.25" customHeight="1" x14ac:dyDescent="0.3"/>
    <row r="688" ht="14.25" customHeight="1" x14ac:dyDescent="0.3"/>
    <row r="689" ht="14.25" customHeight="1" x14ac:dyDescent="0.3"/>
    <row r="690" ht="14.25" customHeight="1" x14ac:dyDescent="0.3"/>
    <row r="691" ht="14.25" customHeight="1" x14ac:dyDescent="0.3"/>
    <row r="692" ht="14.25" customHeight="1" x14ac:dyDescent="0.3"/>
    <row r="693" ht="14.25" customHeight="1" x14ac:dyDescent="0.3"/>
    <row r="694" ht="14.25" customHeight="1" x14ac:dyDescent="0.3"/>
    <row r="695" ht="14.25" customHeight="1" x14ac:dyDescent="0.3"/>
    <row r="696" ht="14.25" customHeight="1" x14ac:dyDescent="0.3"/>
    <row r="697" ht="14.25" customHeight="1" x14ac:dyDescent="0.3"/>
    <row r="698" ht="14.25" customHeight="1" x14ac:dyDescent="0.3"/>
    <row r="699" ht="14.25" customHeight="1" x14ac:dyDescent="0.3"/>
    <row r="700" ht="14.25" customHeight="1" x14ac:dyDescent="0.3"/>
    <row r="701" ht="14.25" customHeight="1" x14ac:dyDescent="0.3"/>
    <row r="702" ht="14.25" customHeight="1" x14ac:dyDescent="0.3"/>
    <row r="703" ht="14.25" customHeight="1" x14ac:dyDescent="0.3"/>
    <row r="704" ht="14.25" customHeight="1" x14ac:dyDescent="0.3"/>
    <row r="705" ht="14.25" customHeight="1" x14ac:dyDescent="0.3"/>
    <row r="706" ht="14.25" customHeight="1" x14ac:dyDescent="0.3"/>
    <row r="707" ht="14.25" customHeight="1" x14ac:dyDescent="0.3"/>
    <row r="708" ht="14.25" customHeight="1" x14ac:dyDescent="0.3"/>
    <row r="709" ht="14.25" customHeight="1" x14ac:dyDescent="0.3"/>
    <row r="710" ht="14.25" customHeight="1" x14ac:dyDescent="0.3"/>
    <row r="711" ht="14.25" customHeight="1" x14ac:dyDescent="0.3"/>
    <row r="712" ht="14.25" customHeight="1" x14ac:dyDescent="0.3"/>
    <row r="713" ht="14.25" customHeight="1" x14ac:dyDescent="0.3"/>
    <row r="714" ht="14.25" customHeight="1" x14ac:dyDescent="0.3"/>
    <row r="715" ht="14.25" customHeight="1" x14ac:dyDescent="0.3"/>
    <row r="716" ht="14.25" customHeight="1" x14ac:dyDescent="0.3"/>
    <row r="717" ht="14.25" customHeight="1" x14ac:dyDescent="0.3"/>
    <row r="718" ht="14.25" customHeight="1" x14ac:dyDescent="0.3"/>
    <row r="719" ht="14.25" customHeight="1" x14ac:dyDescent="0.3"/>
    <row r="720" ht="14.25" customHeight="1" x14ac:dyDescent="0.3"/>
    <row r="721" ht="14.25" customHeight="1" x14ac:dyDescent="0.3"/>
    <row r="722" ht="14.25" customHeight="1" x14ac:dyDescent="0.3"/>
    <row r="723" ht="14.25" customHeight="1" x14ac:dyDescent="0.3"/>
    <row r="724" ht="14.25" customHeight="1" x14ac:dyDescent="0.3"/>
    <row r="725" ht="14.25" customHeight="1" x14ac:dyDescent="0.3"/>
    <row r="726" ht="14.25" customHeight="1" x14ac:dyDescent="0.3"/>
    <row r="727" ht="14.25" customHeight="1" x14ac:dyDescent="0.3"/>
    <row r="728" ht="14.25" customHeight="1" x14ac:dyDescent="0.3"/>
    <row r="729" ht="14.25" customHeight="1" x14ac:dyDescent="0.3"/>
    <row r="730" ht="14.25" customHeight="1" x14ac:dyDescent="0.3"/>
    <row r="731" ht="14.25" customHeight="1" x14ac:dyDescent="0.3"/>
    <row r="732" ht="14.25" customHeight="1" x14ac:dyDescent="0.3"/>
    <row r="733" ht="14.25" customHeight="1" x14ac:dyDescent="0.3"/>
    <row r="734" ht="14.25" customHeight="1" x14ac:dyDescent="0.3"/>
    <row r="735" ht="14.25" customHeight="1" x14ac:dyDescent="0.3"/>
    <row r="736" ht="14.25" customHeight="1" x14ac:dyDescent="0.3"/>
    <row r="737" ht="14.25" customHeight="1" x14ac:dyDescent="0.3"/>
    <row r="738" ht="14.25" customHeight="1" x14ac:dyDescent="0.3"/>
    <row r="739" ht="14.25" customHeight="1" x14ac:dyDescent="0.3"/>
    <row r="740" ht="14.25" customHeight="1" x14ac:dyDescent="0.3"/>
    <row r="741" ht="14.25" customHeight="1" x14ac:dyDescent="0.3"/>
    <row r="742" ht="14.25" customHeight="1" x14ac:dyDescent="0.3"/>
    <row r="743" ht="14.25" customHeight="1" x14ac:dyDescent="0.3"/>
    <row r="744" ht="14.25" customHeight="1" x14ac:dyDescent="0.3"/>
    <row r="745" ht="14.25" customHeight="1" x14ac:dyDescent="0.3"/>
    <row r="746" ht="14.25" customHeight="1" x14ac:dyDescent="0.3"/>
    <row r="747" ht="14.25" customHeight="1" x14ac:dyDescent="0.3"/>
    <row r="748" ht="14.25" customHeight="1" x14ac:dyDescent="0.3"/>
    <row r="749" ht="14.25" customHeight="1" x14ac:dyDescent="0.3"/>
    <row r="750" ht="14.25" customHeight="1" x14ac:dyDescent="0.3"/>
    <row r="751" ht="14.25" customHeight="1" x14ac:dyDescent="0.3"/>
    <row r="752" ht="14.25" customHeight="1" x14ac:dyDescent="0.3"/>
    <row r="753" ht="14.25" customHeight="1" x14ac:dyDescent="0.3"/>
    <row r="754" ht="14.25" customHeight="1" x14ac:dyDescent="0.3"/>
    <row r="755" ht="14.25" customHeight="1" x14ac:dyDescent="0.3"/>
    <row r="756" ht="14.25" customHeight="1" x14ac:dyDescent="0.3"/>
    <row r="757" ht="14.25" customHeight="1" x14ac:dyDescent="0.3"/>
    <row r="758" ht="14.25" customHeight="1" x14ac:dyDescent="0.3"/>
    <row r="759" ht="14.25" customHeight="1" x14ac:dyDescent="0.3"/>
    <row r="760" ht="14.25" customHeight="1" x14ac:dyDescent="0.3"/>
    <row r="761" ht="14.25" customHeight="1" x14ac:dyDescent="0.3"/>
    <row r="762" ht="14.25" customHeight="1" x14ac:dyDescent="0.3"/>
    <row r="763" ht="14.25" customHeight="1" x14ac:dyDescent="0.3"/>
    <row r="764" ht="14.25" customHeight="1" x14ac:dyDescent="0.3"/>
    <row r="765" ht="14.25" customHeight="1" x14ac:dyDescent="0.3"/>
    <row r="766" ht="14.25" customHeight="1" x14ac:dyDescent="0.3"/>
    <row r="767" ht="14.25" customHeight="1" x14ac:dyDescent="0.3"/>
    <row r="768" ht="14.25" customHeight="1" x14ac:dyDescent="0.3"/>
    <row r="769" ht="14.25" customHeight="1" x14ac:dyDescent="0.3"/>
    <row r="770" ht="14.25" customHeight="1" x14ac:dyDescent="0.3"/>
    <row r="771" ht="14.25" customHeight="1" x14ac:dyDescent="0.3"/>
    <row r="772" ht="14.25" customHeight="1" x14ac:dyDescent="0.3"/>
    <row r="773" ht="14.25" customHeight="1" x14ac:dyDescent="0.3"/>
    <row r="774" ht="14.25" customHeight="1" x14ac:dyDescent="0.3"/>
    <row r="775" ht="14.25" customHeight="1" x14ac:dyDescent="0.3"/>
    <row r="776" ht="14.25" customHeight="1" x14ac:dyDescent="0.3"/>
    <row r="777" ht="14.25" customHeight="1" x14ac:dyDescent="0.3"/>
    <row r="778" ht="14.25" customHeight="1" x14ac:dyDescent="0.3"/>
    <row r="779" ht="14.25" customHeight="1" x14ac:dyDescent="0.3"/>
    <row r="780" ht="14.25" customHeight="1" x14ac:dyDescent="0.3"/>
    <row r="781" ht="14.25" customHeight="1" x14ac:dyDescent="0.3"/>
    <row r="782" ht="14.25" customHeight="1" x14ac:dyDescent="0.3"/>
    <row r="783" ht="14.25" customHeight="1" x14ac:dyDescent="0.3"/>
    <row r="784" ht="14.25" customHeight="1" x14ac:dyDescent="0.3"/>
    <row r="785" ht="14.25" customHeight="1" x14ac:dyDescent="0.3"/>
    <row r="786" ht="14.25" customHeight="1" x14ac:dyDescent="0.3"/>
    <row r="787" ht="14.25" customHeight="1" x14ac:dyDescent="0.3"/>
    <row r="788" ht="14.25" customHeight="1" x14ac:dyDescent="0.3"/>
    <row r="789" ht="14.25" customHeight="1" x14ac:dyDescent="0.3"/>
    <row r="790" ht="14.25" customHeight="1" x14ac:dyDescent="0.3"/>
    <row r="791" ht="14.25" customHeight="1" x14ac:dyDescent="0.3"/>
    <row r="792" ht="14.25" customHeight="1" x14ac:dyDescent="0.3"/>
    <row r="793" ht="14.25" customHeight="1" x14ac:dyDescent="0.3"/>
    <row r="794" ht="14.25" customHeight="1" x14ac:dyDescent="0.3"/>
    <row r="795" ht="14.25" customHeight="1" x14ac:dyDescent="0.3"/>
    <row r="796" ht="14.25" customHeight="1" x14ac:dyDescent="0.3"/>
    <row r="797" ht="14.25" customHeight="1" x14ac:dyDescent="0.3"/>
    <row r="798" ht="14.25" customHeight="1" x14ac:dyDescent="0.3"/>
    <row r="799" ht="14.25" customHeight="1" x14ac:dyDescent="0.3"/>
    <row r="800" ht="14.25" customHeight="1" x14ac:dyDescent="0.3"/>
    <row r="801" ht="14.25" customHeight="1" x14ac:dyDescent="0.3"/>
    <row r="802" ht="14.25" customHeight="1" x14ac:dyDescent="0.3"/>
    <row r="803" ht="14.25" customHeight="1" x14ac:dyDescent="0.3"/>
    <row r="804" ht="14.25" customHeight="1" x14ac:dyDescent="0.3"/>
    <row r="805" ht="14.25" customHeight="1" x14ac:dyDescent="0.3"/>
    <row r="806" ht="14.25" customHeight="1" x14ac:dyDescent="0.3"/>
    <row r="807" ht="14.25" customHeight="1" x14ac:dyDescent="0.3"/>
    <row r="808" ht="14.25" customHeight="1" x14ac:dyDescent="0.3"/>
    <row r="809" ht="14.25" customHeight="1" x14ac:dyDescent="0.3"/>
    <row r="810" ht="14.25" customHeight="1" x14ac:dyDescent="0.3"/>
    <row r="811" ht="14.25" customHeight="1" x14ac:dyDescent="0.3"/>
    <row r="812" ht="14.25" customHeight="1" x14ac:dyDescent="0.3"/>
    <row r="813" ht="14.25" customHeight="1" x14ac:dyDescent="0.3"/>
    <row r="814" ht="14.25" customHeight="1" x14ac:dyDescent="0.3"/>
    <row r="815" ht="14.25" customHeight="1" x14ac:dyDescent="0.3"/>
    <row r="816" ht="14.25" customHeight="1" x14ac:dyDescent="0.3"/>
    <row r="817" ht="14.25" customHeight="1" x14ac:dyDescent="0.3"/>
    <row r="818" ht="14.25" customHeight="1" x14ac:dyDescent="0.3"/>
    <row r="819" ht="14.25" customHeight="1" x14ac:dyDescent="0.3"/>
    <row r="820" ht="14.25" customHeight="1" x14ac:dyDescent="0.3"/>
    <row r="821" ht="14.25" customHeight="1" x14ac:dyDescent="0.3"/>
    <row r="822" ht="14.25" customHeight="1" x14ac:dyDescent="0.3"/>
    <row r="823" ht="14.25" customHeight="1" x14ac:dyDescent="0.3"/>
    <row r="824" ht="14.25" customHeight="1" x14ac:dyDescent="0.3"/>
    <row r="825" ht="14.25" customHeight="1" x14ac:dyDescent="0.3"/>
    <row r="826" ht="14.25" customHeight="1" x14ac:dyDescent="0.3"/>
    <row r="827" ht="14.25" customHeight="1" x14ac:dyDescent="0.3"/>
    <row r="828" ht="14.25" customHeight="1" x14ac:dyDescent="0.3"/>
    <row r="829" ht="14.25" customHeight="1" x14ac:dyDescent="0.3"/>
    <row r="830" ht="14.25" customHeight="1" x14ac:dyDescent="0.3"/>
    <row r="831" ht="14.25" customHeight="1" x14ac:dyDescent="0.3"/>
    <row r="832" ht="14.25" customHeight="1" x14ac:dyDescent="0.3"/>
    <row r="833" ht="14.25" customHeight="1" x14ac:dyDescent="0.3"/>
    <row r="834" ht="14.25" customHeight="1" x14ac:dyDescent="0.3"/>
    <row r="835" ht="14.25" customHeight="1" x14ac:dyDescent="0.3"/>
    <row r="836" ht="14.25" customHeight="1" x14ac:dyDescent="0.3"/>
    <row r="837" ht="14.25" customHeight="1" x14ac:dyDescent="0.3"/>
    <row r="838" ht="14.25" customHeight="1" x14ac:dyDescent="0.3"/>
    <row r="839" ht="14.25" customHeight="1" x14ac:dyDescent="0.3"/>
    <row r="840" ht="14.25" customHeight="1" x14ac:dyDescent="0.3"/>
    <row r="841" ht="14.25" customHeight="1" x14ac:dyDescent="0.3"/>
    <row r="842" ht="14.25" customHeight="1" x14ac:dyDescent="0.3"/>
    <row r="843" ht="14.25" customHeight="1" x14ac:dyDescent="0.3"/>
    <row r="844" ht="14.25" customHeight="1" x14ac:dyDescent="0.3"/>
    <row r="845" ht="14.25" customHeight="1" x14ac:dyDescent="0.3"/>
    <row r="846" ht="14.25" customHeight="1" x14ac:dyDescent="0.3"/>
    <row r="847" ht="14.25" customHeight="1" x14ac:dyDescent="0.3"/>
    <row r="848" ht="14.25" customHeight="1" x14ac:dyDescent="0.3"/>
    <row r="849" ht="14.25" customHeight="1" x14ac:dyDescent="0.3"/>
    <row r="850" ht="14.25" customHeight="1" x14ac:dyDescent="0.3"/>
    <row r="851" ht="14.25" customHeight="1" x14ac:dyDescent="0.3"/>
    <row r="852" ht="14.25" customHeight="1" x14ac:dyDescent="0.3"/>
    <row r="853" ht="14.25" customHeight="1" x14ac:dyDescent="0.3"/>
    <row r="854" ht="14.25" customHeight="1" x14ac:dyDescent="0.3"/>
    <row r="855" ht="14.25" customHeight="1" x14ac:dyDescent="0.3"/>
    <row r="856" ht="14.25" customHeight="1" x14ac:dyDescent="0.3"/>
    <row r="857" ht="14.25" customHeight="1" x14ac:dyDescent="0.3"/>
    <row r="858" ht="14.25" customHeight="1" x14ac:dyDescent="0.3"/>
    <row r="859" ht="14.25" customHeight="1" x14ac:dyDescent="0.3"/>
    <row r="860" ht="14.25" customHeight="1" x14ac:dyDescent="0.3"/>
    <row r="861" ht="14.25" customHeight="1" x14ac:dyDescent="0.3"/>
    <row r="862" ht="14.25" customHeight="1" x14ac:dyDescent="0.3"/>
    <row r="863" ht="14.25" customHeight="1" x14ac:dyDescent="0.3"/>
    <row r="864" ht="14.25" customHeight="1" x14ac:dyDescent="0.3"/>
    <row r="865" ht="14.25" customHeight="1" x14ac:dyDescent="0.3"/>
    <row r="866" ht="14.25" customHeight="1" x14ac:dyDescent="0.3"/>
    <row r="867" ht="14.25" customHeight="1" x14ac:dyDescent="0.3"/>
    <row r="868" ht="14.25" customHeight="1" x14ac:dyDescent="0.3"/>
    <row r="869" ht="14.25" customHeight="1" x14ac:dyDescent="0.3"/>
    <row r="870" ht="14.25" customHeight="1" x14ac:dyDescent="0.3"/>
    <row r="871" ht="14.25" customHeight="1" x14ac:dyDescent="0.3"/>
    <row r="872" ht="14.25" customHeight="1" x14ac:dyDescent="0.3"/>
    <row r="873" ht="14.25" customHeight="1" x14ac:dyDescent="0.3"/>
    <row r="874" ht="14.25" customHeight="1" x14ac:dyDescent="0.3"/>
    <row r="875" ht="14.25" customHeight="1" x14ac:dyDescent="0.3"/>
    <row r="876" ht="14.25" customHeight="1" x14ac:dyDescent="0.3"/>
    <row r="877" ht="14.25" customHeight="1" x14ac:dyDescent="0.3"/>
    <row r="878" ht="14.25" customHeight="1" x14ac:dyDescent="0.3"/>
    <row r="879" ht="14.25" customHeight="1" x14ac:dyDescent="0.3"/>
    <row r="880" ht="14.25" customHeight="1" x14ac:dyDescent="0.3"/>
    <row r="881" ht="14.25" customHeight="1" x14ac:dyDescent="0.3"/>
    <row r="882" ht="14.25" customHeight="1" x14ac:dyDescent="0.3"/>
    <row r="883" ht="14.25" customHeight="1" x14ac:dyDescent="0.3"/>
    <row r="884" ht="14.25" customHeight="1" x14ac:dyDescent="0.3"/>
    <row r="885" ht="14.25" customHeight="1" x14ac:dyDescent="0.3"/>
    <row r="886" ht="14.25" customHeight="1" x14ac:dyDescent="0.3"/>
    <row r="887" ht="14.25" customHeight="1" x14ac:dyDescent="0.3"/>
    <row r="888" ht="14.25" customHeight="1" x14ac:dyDescent="0.3"/>
    <row r="889" ht="14.25" customHeight="1" x14ac:dyDescent="0.3"/>
    <row r="890" ht="14.25" customHeight="1" x14ac:dyDescent="0.3"/>
    <row r="891" ht="14.25" customHeight="1" x14ac:dyDescent="0.3"/>
    <row r="892" ht="14.25" customHeight="1" x14ac:dyDescent="0.3"/>
    <row r="893" ht="14.25" customHeight="1" x14ac:dyDescent="0.3"/>
    <row r="894" ht="14.25" customHeight="1" x14ac:dyDescent="0.3"/>
    <row r="895" ht="14.25" customHeight="1" x14ac:dyDescent="0.3"/>
    <row r="896" ht="14.25" customHeight="1" x14ac:dyDescent="0.3"/>
    <row r="897" ht="14.25" customHeight="1" x14ac:dyDescent="0.3"/>
    <row r="898" ht="14.25" customHeight="1" x14ac:dyDescent="0.3"/>
    <row r="899" ht="14.25" customHeight="1" x14ac:dyDescent="0.3"/>
    <row r="900" ht="14.25" customHeight="1" x14ac:dyDescent="0.3"/>
    <row r="901" ht="14.25" customHeight="1" x14ac:dyDescent="0.3"/>
    <row r="902" ht="14.25" customHeight="1" x14ac:dyDescent="0.3"/>
    <row r="903" ht="14.25" customHeight="1" x14ac:dyDescent="0.3"/>
    <row r="904" ht="14.25" customHeight="1" x14ac:dyDescent="0.3"/>
    <row r="905" ht="14.25" customHeight="1" x14ac:dyDescent="0.3"/>
    <row r="906" ht="14.25" customHeight="1" x14ac:dyDescent="0.3"/>
    <row r="907" ht="14.25" customHeight="1" x14ac:dyDescent="0.3"/>
    <row r="908" ht="14.25" customHeight="1" x14ac:dyDescent="0.3"/>
    <row r="909" ht="14.25" customHeight="1" x14ac:dyDescent="0.3"/>
    <row r="910" ht="14.25" customHeight="1" x14ac:dyDescent="0.3"/>
    <row r="911" ht="14.25" customHeight="1" x14ac:dyDescent="0.3"/>
    <row r="912" ht="14.25" customHeight="1" x14ac:dyDescent="0.3"/>
    <row r="913" ht="14.25" customHeight="1" x14ac:dyDescent="0.3"/>
    <row r="914" ht="14.25" customHeight="1" x14ac:dyDescent="0.3"/>
    <row r="915" ht="14.25" customHeight="1" x14ac:dyDescent="0.3"/>
    <row r="916" ht="14.25" customHeight="1" x14ac:dyDescent="0.3"/>
    <row r="917" ht="14.25" customHeight="1" x14ac:dyDescent="0.3"/>
    <row r="918" ht="14.25" customHeight="1" x14ac:dyDescent="0.3"/>
    <row r="919" ht="14.25" customHeight="1" x14ac:dyDescent="0.3"/>
    <row r="920" ht="14.25" customHeight="1" x14ac:dyDescent="0.3"/>
    <row r="921" ht="14.25" customHeight="1" x14ac:dyDescent="0.3"/>
    <row r="922" ht="14.25" customHeight="1" x14ac:dyDescent="0.3"/>
    <row r="923" ht="14.25" customHeight="1" x14ac:dyDescent="0.3"/>
    <row r="924" ht="14.25" customHeight="1" x14ac:dyDescent="0.3"/>
    <row r="925" ht="14.25" customHeight="1" x14ac:dyDescent="0.3"/>
    <row r="926" ht="14.25" customHeight="1" x14ac:dyDescent="0.3"/>
    <row r="927" ht="14.25" customHeight="1" x14ac:dyDescent="0.3"/>
    <row r="928" ht="14.25" customHeight="1" x14ac:dyDescent="0.3"/>
    <row r="929" ht="14.25" customHeight="1" x14ac:dyDescent="0.3"/>
    <row r="930" ht="14.25" customHeight="1" x14ac:dyDescent="0.3"/>
    <row r="931" ht="14.25" customHeight="1" x14ac:dyDescent="0.3"/>
    <row r="932" ht="14.25" customHeight="1" x14ac:dyDescent="0.3"/>
    <row r="933" ht="14.25" customHeight="1" x14ac:dyDescent="0.3"/>
    <row r="934" ht="14.25" customHeight="1" x14ac:dyDescent="0.3"/>
    <row r="935" ht="14.25" customHeight="1" x14ac:dyDescent="0.3"/>
    <row r="936" ht="14.25" customHeight="1" x14ac:dyDescent="0.3"/>
    <row r="937" ht="14.25" customHeight="1" x14ac:dyDescent="0.3"/>
    <row r="938" ht="14.25" customHeight="1" x14ac:dyDescent="0.3"/>
    <row r="939" ht="14.25" customHeight="1" x14ac:dyDescent="0.3"/>
    <row r="940" ht="14.25" customHeight="1" x14ac:dyDescent="0.3"/>
    <row r="941" ht="14.25" customHeight="1" x14ac:dyDescent="0.3"/>
    <row r="942" ht="14.25" customHeight="1" x14ac:dyDescent="0.3"/>
    <row r="943" ht="14.25" customHeight="1" x14ac:dyDescent="0.3"/>
    <row r="944" ht="14.25" customHeight="1" x14ac:dyDescent="0.3"/>
    <row r="945" ht="14.25" customHeight="1" x14ac:dyDescent="0.3"/>
    <row r="946" ht="14.25" customHeight="1" x14ac:dyDescent="0.3"/>
    <row r="947" ht="14.25" customHeight="1" x14ac:dyDescent="0.3"/>
    <row r="948" ht="14.25" customHeight="1" x14ac:dyDescent="0.3"/>
    <row r="949" ht="14.25" customHeight="1" x14ac:dyDescent="0.3"/>
    <row r="950" ht="14.25" customHeight="1" x14ac:dyDescent="0.3"/>
    <row r="951" ht="14.25" customHeight="1" x14ac:dyDescent="0.3"/>
    <row r="952" ht="14.25" customHeight="1" x14ac:dyDescent="0.3"/>
    <row r="953" ht="14.25" customHeight="1" x14ac:dyDescent="0.3"/>
    <row r="954" ht="14.25" customHeight="1" x14ac:dyDescent="0.3"/>
    <row r="955" ht="14.25" customHeight="1" x14ac:dyDescent="0.3"/>
    <row r="956" ht="14.25" customHeight="1" x14ac:dyDescent="0.3"/>
    <row r="957" ht="14.25" customHeight="1" x14ac:dyDescent="0.3"/>
    <row r="958" ht="14.25" customHeight="1" x14ac:dyDescent="0.3"/>
    <row r="959" ht="14.25" customHeight="1" x14ac:dyDescent="0.3"/>
    <row r="960" ht="14.25" customHeight="1" x14ac:dyDescent="0.3"/>
    <row r="961" ht="14.25" customHeight="1" x14ac:dyDescent="0.3"/>
    <row r="962" ht="14.25" customHeight="1" x14ac:dyDescent="0.3"/>
    <row r="963" ht="14.25" customHeight="1" x14ac:dyDescent="0.3"/>
  </sheetData>
  <mergeCells count="18">
    <mergeCell ref="A37:B37"/>
    <mergeCell ref="A38:B38"/>
    <mergeCell ref="A39:B39"/>
    <mergeCell ref="A40:C40"/>
    <mergeCell ref="D40:J40"/>
    <mergeCell ref="D43:N43"/>
    <mergeCell ref="A29:B29"/>
    <mergeCell ref="A30:C30"/>
    <mergeCell ref="D30:J30"/>
    <mergeCell ref="A33:C33"/>
    <mergeCell ref="A35:B35"/>
    <mergeCell ref="A36:B36"/>
    <mergeCell ref="B1:F1"/>
    <mergeCell ref="A23:C23"/>
    <mergeCell ref="A25:B25"/>
    <mergeCell ref="A26:B26"/>
    <mergeCell ref="A27:B27"/>
    <mergeCell ref="A28:B28"/>
  </mergeCells>
  <conditionalFormatting sqref="D25:AX29 K30 S30 AA30 AI30">
    <cfRule type="cellIs" dxfId="7" priority="1" operator="greaterThan">
      <formula>1</formula>
    </cfRule>
  </conditionalFormatting>
  <pageMargins left="0.7" right="0.7" top="0.75" bottom="0.75" header="0" footer="0"/>
  <pageSetup paperSize="9" orientation="portrait"/>
  <drawing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New Extrapolation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Antara Sen Gupta</dc:creator>
  <cp:lastModifiedBy>Antara Sen Gupta</cp:lastModifiedBy>
  <dcterms:created xsi:type="dcterms:W3CDTF">2023-04-28T14:30:21Z</dcterms:created>
  <dcterms:modified xsi:type="dcterms:W3CDTF">2023-04-28T14:31:20Z</dcterms:modified>
</cp:coreProperties>
</file>