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6/46_RXYA12A_VRV 5 HP top blow_France/For PEP Upload/"/>
    </mc:Choice>
  </mc:AlternateContent>
  <xr:revisionPtr revIDLastSave="0" documentId="8_{26D142B2-19C3-44E7-9B03-DAE862F5EA4C}" xr6:coauthVersionLast="47" xr6:coauthVersionMax="47" xr10:uidLastSave="{00000000-0000-0000-0000-000000000000}"/>
  <bookViews>
    <workbookView xWindow="28680" yWindow="-120" windowWidth="38640" windowHeight="21240" xr2:uid="{C1B7113D-1B86-4FEF-A84D-6B75E3425C48}"/>
  </bookViews>
  <sheets>
    <sheet name="OU Extra." sheetId="1" r:id="rId1"/>
  </sheets>
  <externalReferences>
    <externalReference r:id="rId2"/>
    <externalReference r:id="rId3"/>
  </externalReferences>
  <definedNames>
    <definedName name="_Hlk99638198" localSheetId="0">#REF!</definedName>
    <definedName name="_Hlk99638198">#REF!</definedName>
    <definedName name="_xlcn.WorksheetConnection_A1A3A4K234" hidden="1">'[2]A1-A3'!$A$5:$K$116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4" i="1"/>
  <c r="C13" i="1"/>
  <c r="C12" i="1"/>
  <c r="L11" i="1"/>
  <c r="K11" i="1"/>
  <c r="J11" i="1"/>
  <c r="I11" i="1"/>
  <c r="H11" i="1"/>
  <c r="F11" i="1"/>
  <c r="E11" i="1"/>
  <c r="D11" i="1"/>
  <c r="Q10" i="1"/>
  <c r="P10" i="1"/>
  <c r="O10" i="1"/>
  <c r="N10" i="1"/>
  <c r="M10" i="1"/>
  <c r="C10" i="1"/>
  <c r="G32" i="1" s="1"/>
  <c r="Q9" i="1"/>
  <c r="P9" i="1"/>
  <c r="O9" i="1"/>
  <c r="N9" i="1"/>
  <c r="M9" i="1"/>
  <c r="C9" i="1"/>
  <c r="I35" i="1" s="1"/>
  <c r="C8" i="1"/>
  <c r="C7" i="1"/>
  <c r="C6" i="1"/>
  <c r="C5" i="1"/>
  <c r="C4" i="1"/>
  <c r="C3" i="1"/>
  <c r="N31" i="1" l="1"/>
  <c r="Q35" i="1"/>
  <c r="C15" i="1"/>
  <c r="F33" i="1" s="1"/>
  <c r="C11" i="1"/>
  <c r="H30" i="1"/>
  <c r="C16" i="1"/>
  <c r="P20" i="1" s="1"/>
  <c r="P30" i="1"/>
  <c r="Q22" i="1"/>
  <c r="I31" i="1"/>
  <c r="M32" i="1"/>
  <c r="J32" i="1"/>
  <c r="N32" i="1"/>
  <c r="D35" i="1"/>
  <c r="M30" i="1"/>
  <c r="O32" i="1"/>
  <c r="L35" i="1"/>
  <c r="Q11" i="1"/>
  <c r="F30" i="1"/>
  <c r="N30" i="1"/>
  <c r="G31" i="1"/>
  <c r="O31" i="1"/>
  <c r="H32" i="1"/>
  <c r="P32" i="1"/>
  <c r="J35" i="1"/>
  <c r="D22" i="1"/>
  <c r="L22" i="1"/>
  <c r="G30" i="1"/>
  <c r="O30" i="1"/>
  <c r="H31" i="1"/>
  <c r="P31" i="1"/>
  <c r="I32" i="1"/>
  <c r="Q32" i="1"/>
  <c r="C35" i="1"/>
  <c r="K35" i="1"/>
  <c r="I30" i="1"/>
  <c r="Q30" i="1"/>
  <c r="J31" i="1"/>
  <c r="C32" i="1"/>
  <c r="K32" i="1"/>
  <c r="E35" i="1"/>
  <c r="M35" i="1"/>
  <c r="Q31" i="1"/>
  <c r="M11" i="1"/>
  <c r="N21" i="1"/>
  <c r="O22" i="1"/>
  <c r="J30" i="1"/>
  <c r="C31" i="1"/>
  <c r="K31" i="1"/>
  <c r="D32" i="1"/>
  <c r="L32" i="1"/>
  <c r="F35" i="1"/>
  <c r="N35" i="1"/>
  <c r="N11" i="1"/>
  <c r="C30" i="1"/>
  <c r="K30" i="1"/>
  <c r="D31" i="1"/>
  <c r="L31" i="1"/>
  <c r="E32" i="1"/>
  <c r="G35" i="1"/>
  <c r="O35" i="1"/>
  <c r="O11" i="1"/>
  <c r="C25" i="1"/>
  <c r="K25" i="1"/>
  <c r="D30" i="1"/>
  <c r="L30" i="1"/>
  <c r="E31" i="1"/>
  <c r="M31" i="1"/>
  <c r="F32" i="1"/>
  <c r="H35" i="1"/>
  <c r="P35" i="1"/>
  <c r="P11" i="1"/>
  <c r="H20" i="1"/>
  <c r="E30" i="1"/>
  <c r="F31" i="1"/>
  <c r="I22" i="1" l="1"/>
  <c r="C21" i="1"/>
  <c r="K22" i="1"/>
  <c r="H22" i="1"/>
  <c r="O25" i="1"/>
  <c r="P25" i="1"/>
  <c r="C22" i="1"/>
  <c r="K21" i="1"/>
  <c r="O21" i="1"/>
  <c r="H25" i="1"/>
  <c r="G21" i="1"/>
  <c r="E21" i="1"/>
  <c r="K20" i="1"/>
  <c r="L25" i="1"/>
  <c r="N20" i="1"/>
  <c r="D20" i="1"/>
  <c r="M22" i="1"/>
  <c r="P22" i="1"/>
  <c r="H23" i="1"/>
  <c r="O23" i="1"/>
  <c r="G22" i="1"/>
  <c r="L20" i="1"/>
  <c r="E22" i="1"/>
  <c r="Q33" i="1"/>
  <c r="L23" i="1"/>
  <c r="N23" i="1"/>
  <c r="D33" i="1"/>
  <c r="I33" i="1"/>
  <c r="D23" i="1"/>
  <c r="C33" i="1"/>
  <c r="F23" i="1"/>
  <c r="K33" i="1"/>
  <c r="G25" i="1"/>
  <c r="E33" i="1"/>
  <c r="O33" i="1"/>
  <c r="J33" i="1"/>
  <c r="J23" i="1"/>
  <c r="N33" i="1"/>
  <c r="G33" i="1"/>
  <c r="P33" i="1"/>
  <c r="L33" i="1"/>
  <c r="H33" i="1"/>
  <c r="M33" i="1"/>
  <c r="D25" i="1"/>
  <c r="P21" i="1"/>
  <c r="F20" i="1"/>
  <c r="F21" i="1"/>
  <c r="G23" i="1"/>
  <c r="N25" i="1"/>
  <c r="J20" i="1"/>
  <c r="J21" i="1"/>
  <c r="Q23" i="1"/>
  <c r="L21" i="1"/>
  <c r="O20" i="1"/>
  <c r="J22" i="1"/>
  <c r="Q25" i="1"/>
  <c r="M20" i="1"/>
  <c r="N22" i="1"/>
  <c r="F25" i="1"/>
  <c r="Q20" i="1"/>
  <c r="I23" i="1"/>
  <c r="H21" i="1"/>
  <c r="Q21" i="1"/>
  <c r="G20" i="1"/>
  <c r="I25" i="1"/>
  <c r="E20" i="1"/>
  <c r="F22" i="1"/>
  <c r="M23" i="1"/>
  <c r="M25" i="1"/>
  <c r="I20" i="1"/>
  <c r="C23" i="1"/>
  <c r="D21" i="1"/>
  <c r="I21" i="1"/>
  <c r="J25" i="1"/>
  <c r="P23" i="1"/>
  <c r="M21" i="1"/>
  <c r="E23" i="1"/>
  <c r="E25" i="1"/>
  <c r="K23" i="1"/>
  <c r="C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tc={B55EEA5B-FABE-45DB-A91C-F65B87B1496F}</author>
    <author>tc={8A8C839C-AFF2-48C7-910F-AF245538F14E}</author>
    <author>tc={94C37A46-C9EA-4B4C-8BC3-F2F630DB0107}</author>
  </authors>
  <commentList>
    <comment ref="A16" authorId="0" shapeId="0" xr:uid="{B55EEA5B-FABE-45DB-A91C-F65B87B1496F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A24" authorId="1" shapeId="0" xr:uid="{8A8C839C-AFF2-48C7-910F-AF245538F14E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  <comment ref="A34" authorId="2" shapeId="0" xr:uid="{94C37A46-C9EA-4B4C-8BC3-F2F630DB0107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</commentList>
</comments>
</file>

<file path=xl/sharedStrings.xml><?xml version="1.0" encoding="utf-8"?>
<sst xmlns="http://schemas.openxmlformats.org/spreadsheetml/2006/main" count="46" uniqueCount="39">
  <si>
    <t>Extrapolation coefficients</t>
  </si>
  <si>
    <t>Products in series/range</t>
  </si>
  <si>
    <t>Single units</t>
  </si>
  <si>
    <t>Module</t>
  </si>
  <si>
    <t>Combinations</t>
  </si>
  <si>
    <t>Product</t>
  </si>
  <si>
    <t>RXYA8A</t>
  </si>
  <si>
    <t>RXYA10A</t>
  </si>
  <si>
    <t>RXYA12A</t>
  </si>
  <si>
    <t>RXYA14A</t>
  </si>
  <si>
    <t>RXYA16A</t>
  </si>
  <si>
    <t>RXYA18A</t>
  </si>
  <si>
    <t>RXYA20A</t>
  </si>
  <si>
    <t>RXMA5A</t>
  </si>
  <si>
    <t>RXYA10A (5+5)</t>
  </si>
  <si>
    <t>RXYA13A (5+8)</t>
  </si>
  <si>
    <t>RXYA16A (8+8)</t>
  </si>
  <si>
    <t>RXYA18A (8+10)</t>
  </si>
  <si>
    <t>RXYA20A (8+12)</t>
  </si>
  <si>
    <t>Pdesignh = Pratedh (kWh)</t>
  </si>
  <si>
    <t>SCOP/A</t>
  </si>
  <si>
    <t>Pdesignc  = Pratedc (kWh)</t>
  </si>
  <si>
    <t xml:space="preserve">SEER </t>
  </si>
  <si>
    <t>Mass product</t>
  </si>
  <si>
    <t>Mass packaging</t>
  </si>
  <si>
    <t>Total weight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</si>
  <si>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</si>
  <si>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</si>
  <si>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</si>
  <si>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</si>
  <si>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</si>
  <si>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</si>
  <si>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</si>
  <si>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</si>
  <si>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</si>
  <si>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</si>
  <si>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</si>
  <si>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End of life stage</t>
  </si>
  <si>
    <t>Extrapolation coefficients at DECLARED unit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</si>
</sst>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0"/>
      <color rgb="FFFFFFFF"/>
      <name val="Arial"/>
      <family val="2"/>
    </font>
    <font>
      <b/>
      <sz val="16"/>
      <color theme="1"/>
      <name val="Arial"/>
      <family val="2"/>
    </font>
    <font>
      <b/>
      <sz val="18"/>
      <color rgb="FFFFFFFF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charset val="1"/>
    </font>
  </fonts>
  <fills count="15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7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68">
    <xf numFmtId="0" fontId="0" fillId="0" borderId="0" xfId="0"/>
    <xf numFmtId="0" fontId="1" fillId="0" borderId="0" xfId="1" applyFill="1" applyAlignment="1">
      <alignment horizontal="left" vertical="center"/>
    </xf>
    <xf numFmtId="0" fontId="2" fillId="0" borderId="0" xfId="2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2"/>
    <xf numFmtId="0" fontId="3" fillId="0" borderId="0" xfId="2" applyFont="1" applyAlignment="1">
      <alignment horizontal="center" vertical="center" wrapText="1"/>
    </xf>
    <xf numFmtId="0" fontId="2" fillId="0" borderId="0" xfId="2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5" fillId="4" borderId="3" xfId="2" applyFont="1" applyFill="1" applyBorder="1" applyAlignment="1">
      <alignment horizontal="right" vertical="center" indent="2"/>
    </xf>
    <xf numFmtId="0" fontId="5" fillId="4" borderId="4" xfId="2" applyFont="1" applyFill="1" applyBorder="1" applyAlignment="1">
      <alignment horizontal="right" vertical="center" indent="2"/>
    </xf>
    <xf numFmtId="0" fontId="5" fillId="5" borderId="5" xfId="2" applyFont="1" applyFill="1" applyBorder="1" applyAlignment="1">
      <alignment horizontal="center" vertical="center" wrapText="1"/>
    </xf>
    <xf numFmtId="0" fontId="7" fillId="6" borderId="5" xfId="3" applyFont="1" applyFill="1" applyBorder="1" applyAlignment="1">
      <alignment horizontal="center" vertical="center"/>
    </xf>
    <xf numFmtId="0" fontId="7" fillId="6" borderId="6" xfId="3" applyFont="1" applyFill="1" applyBorder="1" applyAlignment="1">
      <alignment horizontal="center" vertical="center"/>
    </xf>
    <xf numFmtId="0" fontId="7" fillId="7" borderId="7" xfId="3" applyFont="1" applyFill="1" applyBorder="1" applyAlignment="1">
      <alignment horizontal="center" vertical="center"/>
    </xf>
    <xf numFmtId="0" fontId="7" fillId="6" borderId="7" xfId="3" applyFont="1" applyFill="1" applyBorder="1" applyAlignment="1">
      <alignment horizontal="center" vertical="center"/>
    </xf>
    <xf numFmtId="0" fontId="8" fillId="8" borderId="7" xfId="2" applyFont="1" applyFill="1" applyBorder="1" applyAlignment="1">
      <alignment horizontal="right" vertical="center" indent="2" readingOrder="1"/>
    </xf>
    <xf numFmtId="164" fontId="2" fillId="9" borderId="8" xfId="3" applyNumberFormat="1" applyFill="1" applyBorder="1" applyAlignment="1">
      <alignment horizontal="center" vertical="center"/>
    </xf>
    <xf numFmtId="164" fontId="2" fillId="6" borderId="5" xfId="3" applyNumberFormat="1" applyFill="1" applyBorder="1" applyAlignment="1">
      <alignment horizontal="center" vertical="center"/>
    </xf>
    <xf numFmtId="164" fontId="2" fillId="6" borderId="6" xfId="3" applyNumberFormat="1" applyFill="1" applyBorder="1" applyAlignment="1">
      <alignment horizontal="center" vertical="center"/>
    </xf>
    <xf numFmtId="164" fontId="2" fillId="7" borderId="7" xfId="3" applyNumberFormat="1" applyFill="1" applyBorder="1" applyAlignment="1">
      <alignment horizontal="center" vertical="center"/>
    </xf>
    <xf numFmtId="164" fontId="2" fillId="6" borderId="7" xfId="3" applyNumberForma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right" vertical="center" indent="2" readingOrder="1"/>
    </xf>
    <xf numFmtId="0" fontId="9" fillId="4" borderId="7" xfId="2" applyFont="1" applyFill="1" applyBorder="1" applyAlignment="1">
      <alignment horizontal="right" vertical="center" indent="2" readingOrder="1"/>
    </xf>
    <xf numFmtId="164" fontId="10" fillId="9" borderId="8" xfId="3" applyNumberFormat="1" applyFont="1" applyFill="1" applyBorder="1" applyAlignment="1">
      <alignment horizontal="center" vertical="center"/>
    </xf>
    <xf numFmtId="0" fontId="9" fillId="8" borderId="7" xfId="2" applyFont="1" applyFill="1" applyBorder="1" applyAlignment="1">
      <alignment horizontal="right" vertical="center" indent="2" readingOrder="1"/>
    </xf>
    <xf numFmtId="2" fontId="10" fillId="6" borderId="5" xfId="3" applyNumberFormat="1" applyFont="1" applyFill="1" applyBorder="1" applyAlignment="1">
      <alignment horizontal="center" vertical="center"/>
    </xf>
    <xf numFmtId="2" fontId="10" fillId="6" borderId="6" xfId="3" applyNumberFormat="1" applyFont="1" applyFill="1" applyBorder="1" applyAlignment="1">
      <alignment horizontal="center" vertical="center"/>
    </xf>
    <xf numFmtId="2" fontId="10" fillId="7" borderId="7" xfId="3" applyNumberFormat="1" applyFont="1" applyFill="1" applyBorder="1" applyAlignment="1">
      <alignment horizontal="center" vertical="center"/>
    </xf>
    <xf numFmtId="2" fontId="10" fillId="6" borderId="7" xfId="3" applyNumberFormat="1" applyFont="1" applyFill="1" applyBorder="1" applyAlignment="1">
      <alignment horizontal="center" vertical="center"/>
    </xf>
    <xf numFmtId="0" fontId="2" fillId="7" borderId="7" xfId="2" applyFill="1" applyBorder="1" applyAlignment="1">
      <alignment horizontal="center"/>
    </xf>
    <xf numFmtId="0" fontId="2" fillId="7" borderId="7" xfId="2" applyFill="1" applyBorder="1" applyAlignment="1">
      <alignment horizontal="center" vertical="center"/>
    </xf>
    <xf numFmtId="164" fontId="10" fillId="6" borderId="5" xfId="3" applyNumberFormat="1" applyFont="1" applyFill="1" applyBorder="1" applyAlignment="1">
      <alignment horizontal="center" vertical="center"/>
    </xf>
    <xf numFmtId="164" fontId="10" fillId="6" borderId="6" xfId="3" applyNumberFormat="1" applyFont="1" applyFill="1" applyBorder="1" applyAlignment="1">
      <alignment horizontal="center" vertical="center"/>
    </xf>
    <xf numFmtId="164" fontId="10" fillId="7" borderId="7" xfId="3" applyNumberFormat="1" applyFont="1" applyFill="1" applyBorder="1" applyAlignment="1">
      <alignment horizontal="center" vertical="center"/>
    </xf>
    <xf numFmtId="164" fontId="11" fillId="7" borderId="7" xfId="3" applyNumberFormat="1" applyFont="1" applyFill="1" applyBorder="1" applyAlignment="1">
      <alignment horizontal="center" vertical="center"/>
    </xf>
    <xf numFmtId="0" fontId="8" fillId="8" borderId="7" xfId="2" applyFont="1" applyFill="1" applyBorder="1" applyAlignment="1">
      <alignment horizontal="right" vertical="center" indent="2" readingOrder="1"/>
    </xf>
    <xf numFmtId="164" fontId="10" fillId="6" borderId="9" xfId="3" applyNumberFormat="1" applyFont="1" applyFill="1" applyBorder="1" applyAlignment="1">
      <alignment horizontal="center" vertical="center"/>
    </xf>
    <xf numFmtId="164" fontId="11" fillId="6" borderId="9" xfId="3" applyNumberFormat="1" applyFont="1" applyFill="1" applyBorder="1" applyAlignment="1">
      <alignment horizontal="center" vertical="center"/>
    </xf>
    <xf numFmtId="0" fontId="1" fillId="4" borderId="7" xfId="1" applyFill="1" applyBorder="1" applyAlignment="1">
      <alignment horizontal="right" vertical="center" indent="2" readingOrder="1"/>
    </xf>
    <xf numFmtId="1" fontId="10" fillId="9" borderId="8" xfId="3" applyNumberFormat="1" applyFont="1" applyFill="1" applyBorder="1" applyAlignment="1">
      <alignment horizontal="center" vertical="center"/>
    </xf>
    <xf numFmtId="1" fontId="10" fillId="6" borderId="5" xfId="3" applyNumberFormat="1" applyFont="1" applyFill="1" applyBorder="1" applyAlignment="1">
      <alignment horizontal="center" vertical="center"/>
    </xf>
    <xf numFmtId="0" fontId="1" fillId="8" borderId="7" xfId="1" applyFill="1" applyBorder="1" applyAlignment="1">
      <alignment horizontal="right" vertical="center" indent="2" readingOrder="1"/>
    </xf>
    <xf numFmtId="0" fontId="9" fillId="4" borderId="7" xfId="2" applyFont="1" applyFill="1" applyBorder="1" applyAlignment="1">
      <alignment horizontal="right" indent="2"/>
    </xf>
    <xf numFmtId="0" fontId="9" fillId="8" borderId="7" xfId="2" applyFont="1" applyFill="1" applyBorder="1" applyAlignment="1">
      <alignment horizontal="right" indent="2"/>
    </xf>
    <xf numFmtId="2" fontId="10" fillId="9" borderId="8" xfId="3" applyNumberFormat="1" applyFont="1" applyFill="1" applyBorder="1" applyAlignment="1">
      <alignment horizontal="center" vertical="center"/>
    </xf>
    <xf numFmtId="0" fontId="2" fillId="10" borderId="0" xfId="2" applyFill="1"/>
    <xf numFmtId="2" fontId="2" fillId="6" borderId="5" xfId="3" applyNumberFormat="1" applyFill="1" applyBorder="1" applyAlignment="1">
      <alignment horizontal="center" vertical="center"/>
    </xf>
    <xf numFmtId="0" fontId="12" fillId="0" borderId="0" xfId="2" applyFont="1"/>
    <xf numFmtId="0" fontId="2" fillId="11" borderId="0" xfId="2" applyFill="1" applyAlignment="1">
      <alignment horizontal="center" vertical="center"/>
    </xf>
    <xf numFmtId="0" fontId="13" fillId="12" borderId="0" xfId="2" applyFont="1" applyFill="1" applyAlignment="1">
      <alignment horizontal="center" vertical="center"/>
    </xf>
    <xf numFmtId="0" fontId="14" fillId="0" borderId="0" xfId="2" applyFont="1"/>
    <xf numFmtId="0" fontId="10" fillId="11" borderId="0" xfId="2" applyFont="1" applyFill="1" applyAlignment="1">
      <alignment horizontal="center" vertical="center" wrapText="1"/>
    </xf>
    <xf numFmtId="2" fontId="2" fillId="0" borderId="0" xfId="2" applyNumberFormat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15" fillId="13" borderId="10" xfId="2" applyFont="1" applyFill="1" applyBorder="1" applyAlignment="1">
      <alignment horizontal="center" vertical="center"/>
    </xf>
    <xf numFmtId="0" fontId="15" fillId="13" borderId="11" xfId="2" applyFont="1" applyFill="1" applyBorder="1" applyAlignment="1">
      <alignment horizontal="center" vertical="center"/>
    </xf>
    <xf numFmtId="2" fontId="16" fillId="9" borderId="7" xfId="2" applyNumberFormat="1" applyFont="1" applyFill="1" applyBorder="1" applyAlignment="1">
      <alignment horizontal="center" vertical="center"/>
    </xf>
    <xf numFmtId="0" fontId="17" fillId="14" borderId="10" xfId="2" applyFont="1" applyFill="1" applyBorder="1" applyAlignment="1">
      <alignment horizontal="center" vertical="center"/>
    </xf>
    <xf numFmtId="0" fontId="17" fillId="14" borderId="11" xfId="2" applyFont="1" applyFill="1" applyBorder="1" applyAlignment="1">
      <alignment horizontal="center" vertical="center"/>
    </xf>
    <xf numFmtId="0" fontId="13" fillId="12" borderId="3" xfId="2" applyFont="1" applyFill="1" applyBorder="1" applyAlignment="1">
      <alignment horizontal="center"/>
    </xf>
    <xf numFmtId="0" fontId="13" fillId="12" borderId="0" xfId="2" applyFont="1" applyFill="1" applyAlignment="1">
      <alignment horizontal="center"/>
    </xf>
    <xf numFmtId="0" fontId="10" fillId="0" borderId="0" xfId="2" applyFont="1"/>
    <xf numFmtId="2" fontId="14" fillId="9" borderId="7" xfId="2" applyNumberFormat="1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 xr:uid="{6023BE45-D840-4155-83BD-B16A5E0BE4B3}"/>
    <cellStyle name="Normal 4 2" xfId="3" xr:uid="{4C19E5ED-F7D5-4230-81B5-55F9377042DE}"/>
  </cellStyles>
  <dxfs count="9">
    <dxf>
      <fill>
        <patternFill patternType="solid">
          <fgColor indexed="64"/>
          <bgColor rgb="FFFFFF9F"/>
        </patternFill>
      </fill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9CE49D0A-4B46-400B-988C-41E27234E45A}"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TIER%206/46_RXYA12A_VRV%205%20HP%20top%20blow_France/Work/46_VRV%205%20HP%20top%20blow_France_RXYA16A_Data%20Prep.xlsx" TargetMode="External"/><Relationship Id="rId1" Type="http://schemas.openxmlformats.org/officeDocument/2006/relationships/externalLinkPath" Target="/sites/EPDOCL/Shared%20Documents/EPD-LCA/Work/TIER%206/46_RXYA12A_VRV%205%20HP%20top%20blow_France/Work/46_VRV%205%20HP%20top%20blow_France_RXYA16A_Data%20Pre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ProductData"/>
      <sheetName val="TransportMatrix"/>
      <sheetName val="backdata"/>
      <sheetName val="Tables"/>
      <sheetName val="RawMaterials"/>
      <sheetName val="A4-A5"/>
      <sheetName val="OU_B1-B7 (VRV)"/>
      <sheetName val="C1-C4 (Ecologic)"/>
      <sheetName val="MB"/>
      <sheetName val="OU Extra."/>
      <sheetName val="Report 1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Xtra(KEEP)"/>
      <sheetName val="OU_B1-B7"/>
      <sheetName val="C1-C4"/>
      <sheetName val="Sheet1"/>
    </sheetNames>
    <sheetDataSet>
      <sheetData sheetId="0"/>
      <sheetData sheetId="1">
        <row r="10">
          <cell r="F10" t="str">
            <v>VRV 5 Heat Pump</v>
          </cell>
        </row>
        <row r="12">
          <cell r="F12">
            <v>22</v>
          </cell>
        </row>
        <row r="14">
          <cell r="F14" t="str">
            <v>RXYA12A</v>
          </cell>
        </row>
        <row r="27">
          <cell r="F27">
            <v>214</v>
          </cell>
        </row>
        <row r="28">
          <cell r="F28">
            <v>11</v>
          </cell>
        </row>
        <row r="53">
          <cell r="F53">
            <v>1400</v>
          </cell>
        </row>
        <row r="54">
          <cell r="F54">
            <v>600</v>
          </cell>
        </row>
        <row r="55">
          <cell r="F55">
            <v>33.5</v>
          </cell>
        </row>
        <row r="56">
          <cell r="F56">
            <v>33.5</v>
          </cell>
        </row>
        <row r="63">
          <cell r="F63">
            <v>4.49</v>
          </cell>
        </row>
        <row r="64">
          <cell r="F64">
            <v>7.04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D86D03C4-67F7-49EB-8E58-307119F52C5D}" userId="Kaushik Kesavan" providerId="None"/>
  <person displayName="Antara Sen Gupta" id="{20059DD0-3698-4A25-B0A2-AE05A1D7CFDA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D58BCA-A91C-476C-913B-CDA15473DE5B}" name="Table_135" displayName="Table_135" ref="C4:C16" headerRowCount="0" headerRowDxfId="3" dataDxfId="2" totalsRowDxfId="1">
  <tableColumns count="1">
    <tableColumn id="9" xr3:uid="{EB7A9EF9-2AD8-4B38-9C33-296E35C544CC}" name="Column9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6" dT="2021-11-30T17:01:54.32" personId="{D86D03C4-67F7-49EB-8E58-307119F52C5D}" id="{B55EEA5B-FABE-45DB-A91C-F65B87B1496F}">
    <text>Capacity has been calculated based on the P,rev formula in page 27 of the PSR.</text>
  </threadedComment>
  <threadedComment ref="A24" dT="2023-07-13T09:38:13.66" personId="{20059DD0-3698-4A25-B0A2-AE05A1D7CFDA}" id="{8A8C839C-AFF2-48C7-910F-AF245538F14E}">
    <text>For the maintenance stage, the environmental impacts of the reference product are considered as identical to any other capacity from the same range, as per the PSR. Hence, a factor of 1 is given for all product combinations.</text>
  </threadedComment>
  <threadedComment ref="A34" dT="2023-07-13T09:38:13.66" personId="{20059DD0-3698-4A25-B0A2-AE05A1D7CFDA}" id="{94C37A46-C9EA-4B4C-8BC3-F2F630DB0107}">
    <text>For the maintenance stage, the environmental impacts of the reference product are considered as identical to any other capacity from the same range, as per the PSR. Hence, a factor of 1 is given for all product combinations.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58D0-91F9-4EA0-BE97-5A0BA55F36F8}">
  <sheetPr>
    <tabColor rgb="FFFF99FF"/>
  </sheetPr>
  <dimension ref="A1:MV958"/>
  <sheetViews>
    <sheetView tabSelected="1" zoomScale="70" zoomScaleNormal="70" workbookViewId="0">
      <pane xSplit="3" ySplit="4" topLeftCell="D5" activePane="bottomRight" state="frozenSplit"/>
      <selection pane="topRight" activeCell="M2" sqref="M2"/>
      <selection pane="bottomLeft" activeCell="M2" sqref="M2"/>
      <selection pane="bottomRight" activeCell="K50" sqref="K50"/>
    </sheetView>
  </sheetViews>
  <sheetFormatPr defaultColWidth="14.453125" defaultRowHeight="15" customHeight="1" x14ac:dyDescent="0.3"/>
  <cols>
    <col min="1" max="1" width="29" style="4" customWidth="1"/>
    <col min="2" max="2" width="24.26953125" style="4" customWidth="1"/>
    <col min="3" max="3" width="30.54296875" style="2" customWidth="1"/>
    <col min="4" max="4" width="37.1796875" style="2" customWidth="1"/>
    <col min="5" max="5" width="33" style="2" customWidth="1"/>
    <col min="6" max="6" width="25.7265625" style="4" hidden="1" customWidth="1"/>
    <col min="7" max="7" width="25.7265625" style="4" customWidth="1"/>
    <col min="8" max="15" width="25.7265625" style="2" customWidth="1"/>
    <col min="16" max="16" width="25.81640625" style="2" customWidth="1"/>
    <col min="17" max="17" width="22.1796875" style="2" customWidth="1"/>
    <col min="18" max="16384" width="14.453125" style="4"/>
  </cols>
  <sheetData>
    <row r="1" spans="1:360" ht="24" customHeight="1" x14ac:dyDescent="0.35">
      <c r="A1" s="1"/>
      <c r="B1" s="1"/>
      <c r="D1" s="3"/>
      <c r="E1" s="3"/>
      <c r="F1"/>
      <c r="G1"/>
      <c r="H1" s="3"/>
      <c r="I1" s="3"/>
      <c r="J1" s="3"/>
      <c r="K1" s="3"/>
      <c r="L1" s="3"/>
      <c r="M1" s="3"/>
      <c r="N1" s="3"/>
      <c r="O1" s="3"/>
      <c r="P1" s="3"/>
      <c r="Q1" s="3"/>
      <c r="R1"/>
      <c r="S1"/>
    </row>
    <row r="2" spans="1:360" ht="28.5" customHeight="1" x14ac:dyDescent="0.3">
      <c r="A2" s="5" t="s">
        <v>0</v>
      </c>
      <c r="B2" s="5"/>
      <c r="C2" s="5"/>
      <c r="D2" s="4"/>
      <c r="E2" s="4"/>
      <c r="H2" s="4"/>
      <c r="I2" s="4"/>
      <c r="J2" s="4"/>
      <c r="K2" s="4"/>
      <c r="L2" s="4"/>
      <c r="M2" s="4"/>
      <c r="N2" s="4"/>
      <c r="O2" s="4"/>
      <c r="P2" s="6"/>
    </row>
    <row r="3" spans="1:360" ht="40.5" customHeight="1" x14ac:dyDescent="0.3">
      <c r="A3" s="7" t="s">
        <v>1</v>
      </c>
      <c r="B3" s="7"/>
      <c r="C3" s="8" t="str">
        <f>[1]ProductData!F10</f>
        <v>VRV 5 Heat Pump</v>
      </c>
      <c r="D3" s="9" t="s">
        <v>2</v>
      </c>
      <c r="E3" s="9"/>
      <c r="F3" s="9"/>
      <c r="G3" s="9"/>
      <c r="H3" s="9"/>
      <c r="I3" s="9"/>
      <c r="J3" s="9"/>
      <c r="K3" s="9"/>
      <c r="L3" s="10" t="s">
        <v>3</v>
      </c>
      <c r="M3" s="11" t="s">
        <v>4</v>
      </c>
      <c r="N3" s="11"/>
      <c r="O3" s="11"/>
      <c r="P3" s="11"/>
      <c r="Q3" s="11"/>
    </row>
    <row r="4" spans="1:360" ht="20" x14ac:dyDescent="0.3">
      <c r="A4" s="12" t="s">
        <v>5</v>
      </c>
      <c r="B4" s="13"/>
      <c r="C4" s="14" t="str">
        <f>[1]ProductData!F14</f>
        <v>RXYA12A</v>
      </c>
      <c r="D4" s="15" t="s">
        <v>6</v>
      </c>
      <c r="E4" s="15" t="s">
        <v>7</v>
      </c>
      <c r="F4" s="15" t="s">
        <v>7</v>
      </c>
      <c r="G4" s="15" t="s">
        <v>8</v>
      </c>
      <c r="H4" s="15" t="s">
        <v>9</v>
      </c>
      <c r="I4" s="15" t="s">
        <v>10</v>
      </c>
      <c r="J4" s="15" t="s">
        <v>11</v>
      </c>
      <c r="K4" s="16" t="s">
        <v>12</v>
      </c>
      <c r="L4" s="17" t="s">
        <v>13</v>
      </c>
      <c r="M4" s="17" t="s">
        <v>14</v>
      </c>
      <c r="N4" s="18" t="s">
        <v>15</v>
      </c>
      <c r="O4" s="17" t="s">
        <v>16</v>
      </c>
      <c r="P4" s="17" t="s">
        <v>17</v>
      </c>
      <c r="Q4" s="17" t="s">
        <v>18</v>
      </c>
    </row>
    <row r="5" spans="1:360" ht="14" x14ac:dyDescent="0.3">
      <c r="A5" s="19" t="s">
        <v>19</v>
      </c>
      <c r="B5" s="19"/>
      <c r="C5" s="20">
        <f>[1]ProductData!F55</f>
        <v>33.5</v>
      </c>
      <c r="D5" s="21">
        <v>22.4</v>
      </c>
      <c r="E5" s="21">
        <v>28</v>
      </c>
      <c r="F5" s="21">
        <v>33.5</v>
      </c>
      <c r="G5" s="21">
        <v>33.5</v>
      </c>
      <c r="H5" s="21">
        <v>40</v>
      </c>
      <c r="I5" s="21">
        <v>45</v>
      </c>
      <c r="J5" s="21">
        <v>50.4</v>
      </c>
      <c r="K5" s="22">
        <v>56</v>
      </c>
      <c r="L5" s="23">
        <v>14</v>
      </c>
      <c r="M5" s="23">
        <v>28</v>
      </c>
      <c r="N5" s="24">
        <v>36.4</v>
      </c>
      <c r="O5" s="23">
        <v>44.8</v>
      </c>
      <c r="P5" s="23">
        <v>50.4</v>
      </c>
      <c r="Q5" s="23">
        <v>55.9</v>
      </c>
    </row>
    <row r="6" spans="1:360" ht="14.25" customHeight="1" x14ac:dyDescent="0.3">
      <c r="A6" s="25" t="s">
        <v>20</v>
      </c>
      <c r="B6" s="25"/>
      <c r="C6" s="20">
        <f>[1]ProductData!F63</f>
        <v>4.49</v>
      </c>
      <c r="D6" s="21">
        <v>4.1100000000000003</v>
      </c>
      <c r="E6" s="21">
        <v>4.33</v>
      </c>
      <c r="F6" s="21">
        <v>4.49</v>
      </c>
      <c r="G6" s="21">
        <v>4.49</v>
      </c>
      <c r="H6" s="21">
        <v>4.28</v>
      </c>
      <c r="I6" s="21">
        <v>4.26</v>
      </c>
      <c r="J6" s="21">
        <v>4.3899999999999997</v>
      </c>
      <c r="K6" s="22">
        <v>4.1399999999999997</v>
      </c>
      <c r="L6" s="23">
        <v>4.09</v>
      </c>
      <c r="M6" s="23">
        <v>4.09</v>
      </c>
      <c r="N6" s="24">
        <v>4.1100000000000003</v>
      </c>
      <c r="O6" s="23">
        <v>4.3499999999999996</v>
      </c>
      <c r="P6" s="23">
        <v>4.34</v>
      </c>
      <c r="Q6" s="23">
        <v>4.38</v>
      </c>
    </row>
    <row r="7" spans="1:360" ht="14.25" customHeight="1" x14ac:dyDescent="0.3">
      <c r="A7" s="26" t="s">
        <v>21</v>
      </c>
      <c r="B7" s="26"/>
      <c r="C7" s="27">
        <f>[1]ProductData!F56</f>
        <v>33.5</v>
      </c>
      <c r="D7" s="21">
        <v>22.4</v>
      </c>
      <c r="E7" s="21">
        <v>28</v>
      </c>
      <c r="F7" s="21">
        <v>33.5</v>
      </c>
      <c r="G7" s="21">
        <v>33.5</v>
      </c>
      <c r="H7" s="21">
        <v>40</v>
      </c>
      <c r="I7" s="21">
        <v>45</v>
      </c>
      <c r="J7" s="21">
        <v>50.4</v>
      </c>
      <c r="K7" s="22">
        <v>56</v>
      </c>
      <c r="L7" s="23">
        <v>14</v>
      </c>
      <c r="M7" s="23">
        <v>28</v>
      </c>
      <c r="N7" s="24">
        <v>36.4</v>
      </c>
      <c r="O7" s="23">
        <v>44.8</v>
      </c>
      <c r="P7" s="23">
        <v>50.4</v>
      </c>
      <c r="Q7" s="23">
        <v>55.9</v>
      </c>
    </row>
    <row r="8" spans="1:360" ht="14.25" customHeight="1" x14ac:dyDescent="0.3">
      <c r="A8" s="28" t="s">
        <v>22</v>
      </c>
      <c r="B8" s="28"/>
      <c r="C8" s="27">
        <f>[1]ProductData!F64</f>
        <v>7.04</v>
      </c>
      <c r="D8" s="29">
        <v>7.26</v>
      </c>
      <c r="E8" s="29">
        <v>7.06</v>
      </c>
      <c r="F8" s="29">
        <v>7.04</v>
      </c>
      <c r="G8" s="29">
        <v>7.04</v>
      </c>
      <c r="H8" s="29">
        <v>7.67</v>
      </c>
      <c r="I8" s="29">
        <v>6.99</v>
      </c>
      <c r="J8" s="29">
        <v>6.87</v>
      </c>
      <c r="K8" s="30">
        <v>6.52</v>
      </c>
      <c r="L8" s="31">
        <v>7.55</v>
      </c>
      <c r="M8" s="31">
        <v>7.55</v>
      </c>
      <c r="N8" s="32">
        <v>7.42</v>
      </c>
      <c r="O8" s="31">
        <v>7.12</v>
      </c>
      <c r="P8" s="33">
        <v>7.18</v>
      </c>
      <c r="Q8" s="34">
        <v>7.16</v>
      </c>
    </row>
    <row r="9" spans="1:360" ht="14.25" customHeight="1" x14ac:dyDescent="0.3">
      <c r="A9" s="25" t="s">
        <v>23</v>
      </c>
      <c r="B9" s="25"/>
      <c r="C9" s="20">
        <f>[1]ProductData!F27</f>
        <v>214</v>
      </c>
      <c r="D9" s="35">
        <v>214</v>
      </c>
      <c r="E9" s="35">
        <v>214</v>
      </c>
      <c r="F9" s="35">
        <v>214</v>
      </c>
      <c r="G9" s="35">
        <v>214</v>
      </c>
      <c r="H9" s="35">
        <v>297</v>
      </c>
      <c r="I9" s="35">
        <v>297</v>
      </c>
      <c r="J9" s="35">
        <v>320</v>
      </c>
      <c r="K9" s="36">
        <v>320</v>
      </c>
      <c r="L9" s="37">
        <v>214</v>
      </c>
      <c r="M9" s="37">
        <f>L9*2</f>
        <v>428</v>
      </c>
      <c r="N9" s="38">
        <f>L9+D9</f>
        <v>428</v>
      </c>
      <c r="O9" s="37">
        <f>D9*2</f>
        <v>428</v>
      </c>
      <c r="P9" s="37">
        <f>D9+E9</f>
        <v>428</v>
      </c>
      <c r="Q9" s="37">
        <f>D9+F9</f>
        <v>428</v>
      </c>
    </row>
    <row r="10" spans="1:360" ht="14.25" customHeight="1" x14ac:dyDescent="0.3">
      <c r="A10" s="19" t="s">
        <v>24</v>
      </c>
      <c r="B10" s="19"/>
      <c r="C10" s="27">
        <f>[1]ProductData!F28</f>
        <v>11</v>
      </c>
      <c r="D10" s="35">
        <v>11</v>
      </c>
      <c r="E10" s="35">
        <v>11</v>
      </c>
      <c r="F10" s="35">
        <v>11</v>
      </c>
      <c r="G10" s="35">
        <v>11</v>
      </c>
      <c r="H10" s="35">
        <v>13</v>
      </c>
      <c r="I10" s="35">
        <v>13</v>
      </c>
      <c r="J10" s="35">
        <v>13</v>
      </c>
      <c r="K10" s="36">
        <v>13</v>
      </c>
      <c r="L10" s="37">
        <v>11</v>
      </c>
      <c r="M10" s="37">
        <f>L10*2</f>
        <v>22</v>
      </c>
      <c r="N10" s="38">
        <f>L10+D10</f>
        <v>22</v>
      </c>
      <c r="O10" s="37">
        <f>D10*2</f>
        <v>22</v>
      </c>
      <c r="P10" s="37">
        <f>D10+E10</f>
        <v>22</v>
      </c>
      <c r="Q10" s="37">
        <f>D10+F10</f>
        <v>22</v>
      </c>
    </row>
    <row r="11" spans="1:360" ht="14.25" customHeight="1" x14ac:dyDescent="0.3">
      <c r="A11" s="39"/>
      <c r="B11" s="39" t="s">
        <v>25</v>
      </c>
      <c r="C11" s="27">
        <f>C9+C10</f>
        <v>225</v>
      </c>
      <c r="D11" s="35">
        <f t="shared" ref="D11:Q11" si="0">D9+D10</f>
        <v>225</v>
      </c>
      <c r="E11" s="35">
        <f t="shared" si="0"/>
        <v>225</v>
      </c>
      <c r="F11" s="35">
        <f t="shared" si="0"/>
        <v>225</v>
      </c>
      <c r="G11" s="35">
        <v>225</v>
      </c>
      <c r="H11" s="35">
        <f t="shared" si="0"/>
        <v>310</v>
      </c>
      <c r="I11" s="35">
        <f t="shared" si="0"/>
        <v>310</v>
      </c>
      <c r="J11" s="35">
        <f t="shared" si="0"/>
        <v>333</v>
      </c>
      <c r="K11" s="35">
        <f t="shared" si="0"/>
        <v>333</v>
      </c>
      <c r="L11" s="40">
        <f t="shared" si="0"/>
        <v>225</v>
      </c>
      <c r="M11" s="40">
        <f t="shared" si="0"/>
        <v>450</v>
      </c>
      <c r="N11" s="41">
        <f>N9+N10</f>
        <v>450</v>
      </c>
      <c r="O11" s="40">
        <f t="shared" si="0"/>
        <v>450</v>
      </c>
      <c r="P11" s="40">
        <f t="shared" si="0"/>
        <v>450</v>
      </c>
      <c r="Q11" s="40">
        <f t="shared" si="0"/>
        <v>450</v>
      </c>
    </row>
    <row r="12" spans="1:360" ht="14.25" customHeight="1" x14ac:dyDescent="0.3">
      <c r="A12" s="42" t="s">
        <v>26</v>
      </c>
      <c r="B12" s="42"/>
      <c r="C12" s="43">
        <f>[1]ProductData!F53</f>
        <v>1400</v>
      </c>
      <c r="D12" s="44">
        <v>1400</v>
      </c>
      <c r="E12" s="44">
        <v>1400</v>
      </c>
      <c r="F12" s="44">
        <v>1400</v>
      </c>
      <c r="G12" s="44">
        <v>1400</v>
      </c>
      <c r="H12" s="44">
        <v>1400</v>
      </c>
      <c r="I12" s="44">
        <v>1400</v>
      </c>
      <c r="J12" s="44">
        <v>1400</v>
      </c>
      <c r="K12" s="44">
        <v>1400</v>
      </c>
      <c r="L12" s="44">
        <v>1400</v>
      </c>
      <c r="M12" s="44">
        <v>1400</v>
      </c>
      <c r="N12" s="44">
        <v>1400</v>
      </c>
      <c r="O12" s="44">
        <v>1400</v>
      </c>
      <c r="P12" s="44">
        <v>1400</v>
      </c>
      <c r="Q12" s="44">
        <v>1400</v>
      </c>
    </row>
    <row r="13" spans="1:360" ht="14.25" customHeight="1" x14ac:dyDescent="0.3">
      <c r="A13" s="45" t="s">
        <v>27</v>
      </c>
      <c r="B13" s="45"/>
      <c r="C13" s="43">
        <f>[1]ProductData!F54</f>
        <v>600</v>
      </c>
      <c r="D13" s="44">
        <v>600</v>
      </c>
      <c r="E13" s="44">
        <v>600</v>
      </c>
      <c r="F13" s="44">
        <v>600</v>
      </c>
      <c r="G13" s="44">
        <v>600</v>
      </c>
      <c r="H13" s="44">
        <v>600</v>
      </c>
      <c r="I13" s="44">
        <v>600</v>
      </c>
      <c r="J13" s="44">
        <v>600</v>
      </c>
      <c r="K13" s="44">
        <v>600</v>
      </c>
      <c r="L13" s="44">
        <v>600</v>
      </c>
      <c r="M13" s="44">
        <v>600</v>
      </c>
      <c r="N13" s="44">
        <v>600</v>
      </c>
      <c r="O13" s="44">
        <v>600</v>
      </c>
      <c r="P13" s="44">
        <v>600</v>
      </c>
      <c r="Q13" s="44">
        <v>600</v>
      </c>
    </row>
    <row r="14" spans="1:360" ht="14.25" customHeight="1" x14ac:dyDescent="0.3">
      <c r="A14" s="46" t="s">
        <v>28</v>
      </c>
      <c r="B14" s="46"/>
      <c r="C14" s="43">
        <f>[1]ProductData!F12</f>
        <v>22</v>
      </c>
      <c r="D14" s="44">
        <v>22</v>
      </c>
      <c r="E14" s="44">
        <v>22</v>
      </c>
      <c r="F14" s="44">
        <v>22</v>
      </c>
      <c r="G14" s="44">
        <v>22</v>
      </c>
      <c r="H14" s="44">
        <v>22</v>
      </c>
      <c r="I14" s="44">
        <v>22</v>
      </c>
      <c r="J14" s="44">
        <v>22</v>
      </c>
      <c r="K14" s="44">
        <v>22</v>
      </c>
      <c r="L14" s="44">
        <v>22</v>
      </c>
      <c r="M14" s="44">
        <v>22</v>
      </c>
      <c r="N14" s="44">
        <v>22</v>
      </c>
      <c r="O14" s="44">
        <v>22</v>
      </c>
      <c r="P14" s="44">
        <v>22</v>
      </c>
      <c r="Q14" s="44">
        <v>22</v>
      </c>
    </row>
    <row r="15" spans="1:360" s="49" customFormat="1" ht="14.25" customHeight="1" x14ac:dyDescent="0.3">
      <c r="A15" s="47" t="s">
        <v>29</v>
      </c>
      <c r="B15" s="47"/>
      <c r="C15" s="48">
        <f t="shared" ref="C15:Q15" si="1">(((C5/C6)*C12) + ((C7/C8)*C13)) *C14</f>
        <v>292612.05456570152</v>
      </c>
      <c r="D15" s="29">
        <f t="shared" si="1"/>
        <v>208591.0196859102</v>
      </c>
      <c r="E15" s="29">
        <f t="shared" si="1"/>
        <v>251519.86601155391</v>
      </c>
      <c r="F15" s="29">
        <f t="shared" si="1"/>
        <v>292612.05456570152</v>
      </c>
      <c r="G15" s="29">
        <f t="shared" si="1"/>
        <v>292612.05456570152</v>
      </c>
      <c r="H15" s="29">
        <f t="shared" si="1"/>
        <v>356690.1022310495</v>
      </c>
      <c r="I15" s="29">
        <f t="shared" si="1"/>
        <v>410330.65344858856</v>
      </c>
      <c r="J15" s="29">
        <f t="shared" si="1"/>
        <v>450442.07259452308</v>
      </c>
      <c r="K15" s="29">
        <f t="shared" si="1"/>
        <v>529992.59061675717</v>
      </c>
      <c r="L15" s="29">
        <f t="shared" si="1"/>
        <v>129904.69405268869</v>
      </c>
      <c r="M15" s="29">
        <f t="shared" si="1"/>
        <v>259809.38810537738</v>
      </c>
      <c r="N15" s="29">
        <f t="shared" si="1"/>
        <v>337533.30578891793</v>
      </c>
      <c r="O15" s="29">
        <f t="shared" si="1"/>
        <v>400260.77747643029</v>
      </c>
      <c r="P15" s="29">
        <f t="shared" si="1"/>
        <v>450334.80097043759</v>
      </c>
      <c r="Q15" s="29">
        <f t="shared" si="1"/>
        <v>496142.62391265522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</row>
    <row r="16" spans="1:360" ht="14.25" customHeight="1" x14ac:dyDescent="0.3">
      <c r="A16" s="42" t="s">
        <v>30</v>
      </c>
      <c r="B16" s="42"/>
      <c r="C16" s="48">
        <f t="shared" ref="C16:Q16" si="2">(C12*C5+C13*C7)/(C12+C13)</f>
        <v>33.5</v>
      </c>
      <c r="D16" s="50">
        <f t="shared" si="2"/>
        <v>22.4</v>
      </c>
      <c r="E16" s="50">
        <f t="shared" si="2"/>
        <v>28</v>
      </c>
      <c r="F16" s="50">
        <f t="shared" si="2"/>
        <v>33.5</v>
      </c>
      <c r="G16" s="50">
        <f t="shared" si="2"/>
        <v>33.5</v>
      </c>
      <c r="H16" s="50">
        <f t="shared" si="2"/>
        <v>40</v>
      </c>
      <c r="I16" s="50">
        <f t="shared" si="2"/>
        <v>45</v>
      </c>
      <c r="J16" s="50">
        <f t="shared" si="2"/>
        <v>50.4</v>
      </c>
      <c r="K16" s="50">
        <f t="shared" si="2"/>
        <v>56</v>
      </c>
      <c r="L16" s="50">
        <f t="shared" si="2"/>
        <v>14</v>
      </c>
      <c r="M16" s="50">
        <f t="shared" si="2"/>
        <v>28</v>
      </c>
      <c r="N16" s="50">
        <f t="shared" si="2"/>
        <v>36.4</v>
      </c>
      <c r="O16" s="50">
        <f t="shared" si="2"/>
        <v>44.8</v>
      </c>
      <c r="P16" s="50">
        <f t="shared" si="2"/>
        <v>50.4</v>
      </c>
      <c r="Q16" s="50">
        <f t="shared" si="2"/>
        <v>55.9</v>
      </c>
    </row>
    <row r="17" spans="1:360" ht="9.75" customHeight="1" x14ac:dyDescent="0.35">
      <c r="A17" s="51"/>
      <c r="C17" s="52"/>
    </row>
    <row r="18" spans="1:360" ht="17.5" customHeight="1" x14ac:dyDescent="0.3">
      <c r="A18" s="53" t="s">
        <v>31</v>
      </c>
      <c r="B18" s="53"/>
      <c r="C18" s="53"/>
    </row>
    <row r="19" spans="1:360" ht="14.25" customHeight="1" x14ac:dyDescent="0.35">
      <c r="A19" s="54"/>
      <c r="C19" s="55"/>
      <c r="D19" s="56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8"/>
    </row>
    <row r="20" spans="1:360" ht="14.15" customHeight="1" x14ac:dyDescent="0.3">
      <c r="A20" s="59" t="s">
        <v>32</v>
      </c>
      <c r="B20" s="60"/>
      <c r="C20" s="61">
        <f t="shared" ref="C20:P20" si="3">((C9+C10)/($C$9+$C$10))*($C$16/C16)</f>
        <v>1</v>
      </c>
      <c r="D20" s="61">
        <f t="shared" si="3"/>
        <v>1.4955357142857144</v>
      </c>
      <c r="E20" s="61">
        <f t="shared" si="3"/>
        <v>1.1964285714285714</v>
      </c>
      <c r="F20" s="61">
        <f>((F9+F10)/($C$9+$C$10))*($C$16/F16)</f>
        <v>1</v>
      </c>
      <c r="G20" s="61">
        <f>((G9+G10)/($C$9+$C$10))*($C$16/G16)</f>
        <v>1</v>
      </c>
      <c r="H20" s="61">
        <f t="shared" si="3"/>
        <v>1.153888888888889</v>
      </c>
      <c r="I20" s="61">
        <f t="shared" si="3"/>
        <v>1.0256790123456789</v>
      </c>
      <c r="J20" s="61">
        <f t="shared" si="3"/>
        <v>0.98373015873015868</v>
      </c>
      <c r="K20" s="61">
        <f t="shared" si="3"/>
        <v>0.88535714285714284</v>
      </c>
      <c r="L20" s="61">
        <f t="shared" si="3"/>
        <v>2.3928571428571428</v>
      </c>
      <c r="M20" s="61">
        <f t="shared" si="3"/>
        <v>2.3928571428571428</v>
      </c>
      <c r="N20" s="61">
        <f t="shared" si="3"/>
        <v>1.8406593406593408</v>
      </c>
      <c r="O20" s="61">
        <f t="shared" si="3"/>
        <v>1.4955357142857144</v>
      </c>
      <c r="P20" s="61">
        <f t="shared" si="3"/>
        <v>1.3293650793650793</v>
      </c>
      <c r="Q20" s="61">
        <f>((Q9+Q10)/($C$9+$C$10))*($C$16/Q16)</f>
        <v>1.1985688729874777</v>
      </c>
    </row>
    <row r="21" spans="1:360" ht="14.15" customHeight="1" x14ac:dyDescent="0.3">
      <c r="A21" s="59" t="s">
        <v>33</v>
      </c>
      <c r="B21" s="60"/>
      <c r="C21" s="61">
        <f>((C9+C10)/($C$9+$C$10))*($C$16/C16)</f>
        <v>1</v>
      </c>
      <c r="D21" s="61">
        <f>((D9+D10)/($C$9+$C$10))*($C$16/D16)</f>
        <v>1.4955357142857144</v>
      </c>
      <c r="E21" s="61">
        <f t="shared" ref="E21:P21" si="4">((E9+E10)/($C$9+$C$10))*($C$16/E16)</f>
        <v>1.1964285714285714</v>
      </c>
      <c r="F21" s="61">
        <f>((F9+F10)/($C$9+$C$10))*($C$16/F16)</f>
        <v>1</v>
      </c>
      <c r="G21" s="61">
        <f>((G9+G10)/($C$9+$C$10))*($C$16/G16)</f>
        <v>1</v>
      </c>
      <c r="H21" s="61">
        <f t="shared" si="4"/>
        <v>1.153888888888889</v>
      </c>
      <c r="I21" s="61">
        <f t="shared" si="4"/>
        <v>1.0256790123456789</v>
      </c>
      <c r="J21" s="61">
        <f t="shared" si="4"/>
        <v>0.98373015873015868</v>
      </c>
      <c r="K21" s="61">
        <f t="shared" si="4"/>
        <v>0.88535714285714284</v>
      </c>
      <c r="L21" s="61">
        <f t="shared" si="4"/>
        <v>2.3928571428571428</v>
      </c>
      <c r="M21" s="61">
        <f t="shared" si="4"/>
        <v>2.3928571428571428</v>
      </c>
      <c r="N21" s="61">
        <f t="shared" si="4"/>
        <v>1.8406593406593408</v>
      </c>
      <c r="O21" s="61">
        <f t="shared" si="4"/>
        <v>1.4955357142857144</v>
      </c>
      <c r="P21" s="61">
        <f t="shared" si="4"/>
        <v>1.3293650793650793</v>
      </c>
      <c r="Q21" s="61">
        <f>((Q9+Q10)/($C$9+$C$10))*($C$16/Q16)</f>
        <v>1.1985688729874777</v>
      </c>
    </row>
    <row r="22" spans="1:360" ht="14.15" customHeight="1" x14ac:dyDescent="0.3">
      <c r="A22" s="59" t="s">
        <v>34</v>
      </c>
      <c r="B22" s="60"/>
      <c r="C22" s="61">
        <f>((C10)/($C$10))*($C$16/C16)</f>
        <v>1</v>
      </c>
      <c r="D22" s="61">
        <f t="shared" ref="D22:P22" si="5">((D10)/($C$10))*($C$16/D16)</f>
        <v>1.4955357142857144</v>
      </c>
      <c r="E22" s="61">
        <f t="shared" si="5"/>
        <v>1.1964285714285714</v>
      </c>
      <c r="F22" s="61">
        <f>((F10)/($C$10))*($C$16/F16)</f>
        <v>1</v>
      </c>
      <c r="G22" s="61">
        <f>((G10)/($C$10))*($C$16/G16)</f>
        <v>1</v>
      </c>
      <c r="H22" s="61">
        <f t="shared" si="5"/>
        <v>0.98977272727272736</v>
      </c>
      <c r="I22" s="61">
        <f t="shared" si="5"/>
        <v>0.87979797979797991</v>
      </c>
      <c r="J22" s="61">
        <f t="shared" si="5"/>
        <v>0.78553391053391053</v>
      </c>
      <c r="K22" s="61">
        <f t="shared" si="5"/>
        <v>0.70698051948051954</v>
      </c>
      <c r="L22" s="61">
        <f t="shared" si="5"/>
        <v>2.3928571428571428</v>
      </c>
      <c r="M22" s="61">
        <f t="shared" si="5"/>
        <v>2.3928571428571428</v>
      </c>
      <c r="N22" s="61">
        <f t="shared" si="5"/>
        <v>1.8406593406593408</v>
      </c>
      <c r="O22" s="61">
        <f t="shared" si="5"/>
        <v>1.4955357142857144</v>
      </c>
      <c r="P22" s="61">
        <f t="shared" si="5"/>
        <v>1.3293650793650793</v>
      </c>
      <c r="Q22" s="61">
        <f>((Q10)/($C$10))*($C$16/Q16)</f>
        <v>1.1985688729874777</v>
      </c>
    </row>
    <row r="23" spans="1:360" s="49" customFormat="1" ht="14.25" customHeight="1" x14ac:dyDescent="0.3">
      <c r="A23" s="59" t="s">
        <v>35</v>
      </c>
      <c r="B23" s="60"/>
      <c r="C23" s="61">
        <f>(C15/$C$15)*($C$16/C16)</f>
        <v>1</v>
      </c>
      <c r="D23" s="61">
        <f t="shared" ref="D23:P23" si="6">(D15/$C$15)*($C$16/D16)</f>
        <v>1.0661054961749996</v>
      </c>
      <c r="E23" s="61">
        <f t="shared" si="6"/>
        <v>1.0284113360426883</v>
      </c>
      <c r="F23" s="61">
        <f>(F15/$C$15)*($C$16/F16)</f>
        <v>1</v>
      </c>
      <c r="G23" s="61">
        <f>(G15/$C$15)*($C$16/G16)</f>
        <v>1</v>
      </c>
      <c r="H23" s="61">
        <f t="shared" si="6"/>
        <v>1.020901073477235</v>
      </c>
      <c r="I23" s="61">
        <f t="shared" si="6"/>
        <v>1.0439364017263075</v>
      </c>
      <c r="J23" s="61">
        <f t="shared" si="6"/>
        <v>1.0232011160181669</v>
      </c>
      <c r="K23" s="61">
        <f>(K15/$C$15)*($C$16/K16)</f>
        <v>1.0835135944766034</v>
      </c>
      <c r="L23" s="61">
        <f>(L15/$C$15)*($C$16/L16)</f>
        <v>1.0623054320711618</v>
      </c>
      <c r="M23" s="61">
        <f>(M15/$C$15)*($C$16/M16)</f>
        <v>1.0623054320711618</v>
      </c>
      <c r="N23" s="61">
        <f>(N15/$C$15)*($C$16/N16)</f>
        <v>1.0616169470634329</v>
      </c>
      <c r="O23" s="61">
        <f>(O15/$C$15)*($C$16/O16)</f>
        <v>1.0228633414167174</v>
      </c>
      <c r="P23" s="61">
        <f t="shared" si="6"/>
        <v>1.0229574432971682</v>
      </c>
      <c r="Q23" s="61">
        <f>(Q15/$C$15)*($C$16/Q16)</f>
        <v>1.0161254403319862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</row>
    <row r="24" spans="1:360" ht="20.149999999999999" customHeight="1" x14ac:dyDescent="0.3">
      <c r="A24" s="62" t="s">
        <v>36</v>
      </c>
      <c r="B24" s="63"/>
      <c r="C24" s="61">
        <v>1</v>
      </c>
      <c r="D24" s="61">
        <v>1</v>
      </c>
      <c r="E24" s="61">
        <v>1</v>
      </c>
      <c r="F24" s="61">
        <v>2</v>
      </c>
      <c r="G24" s="61">
        <v>1</v>
      </c>
      <c r="H24" s="61">
        <v>1</v>
      </c>
      <c r="I24" s="61">
        <v>1</v>
      </c>
      <c r="J24" s="61">
        <v>1</v>
      </c>
      <c r="K24" s="61">
        <v>1</v>
      </c>
      <c r="L24" s="61">
        <v>1</v>
      </c>
      <c r="M24" s="61">
        <v>1</v>
      </c>
      <c r="N24" s="61">
        <v>1</v>
      </c>
      <c r="O24" s="61">
        <v>1</v>
      </c>
      <c r="P24" s="61">
        <v>1</v>
      </c>
      <c r="Q24" s="61">
        <v>1</v>
      </c>
    </row>
    <row r="25" spans="1:360" ht="17.149999999999999" customHeight="1" x14ac:dyDescent="0.3">
      <c r="A25" s="59" t="s">
        <v>37</v>
      </c>
      <c r="B25" s="60"/>
      <c r="C25" s="61">
        <f>((C9)/($C$9))*($C$16/C16)</f>
        <v>1</v>
      </c>
      <c r="D25" s="61">
        <f t="shared" ref="D25:P25" si="7">((D9)/($C$9))*($C$16/D16)</f>
        <v>1.4955357142857144</v>
      </c>
      <c r="E25" s="61">
        <f t="shared" si="7"/>
        <v>1.1964285714285714</v>
      </c>
      <c r="F25" s="61">
        <f>((F9)/($C$9))*($C$16/F16)</f>
        <v>1</v>
      </c>
      <c r="G25" s="61">
        <f>((G9)/($C$9))*($C$16/G16)</f>
        <v>1</v>
      </c>
      <c r="H25" s="61">
        <f t="shared" si="7"/>
        <v>1.1623247663551401</v>
      </c>
      <c r="I25" s="61">
        <f t="shared" si="7"/>
        <v>1.033177570093458</v>
      </c>
      <c r="J25" s="61">
        <f t="shared" si="7"/>
        <v>0.9939178163477228</v>
      </c>
      <c r="K25" s="61">
        <f t="shared" si="7"/>
        <v>0.89452603471295056</v>
      </c>
      <c r="L25" s="61">
        <f t="shared" si="7"/>
        <v>2.3928571428571428</v>
      </c>
      <c r="M25" s="61">
        <f t="shared" si="7"/>
        <v>2.3928571428571428</v>
      </c>
      <c r="N25" s="61">
        <f t="shared" si="7"/>
        <v>1.8406593406593408</v>
      </c>
      <c r="O25" s="61">
        <f t="shared" si="7"/>
        <v>1.4955357142857144</v>
      </c>
      <c r="P25" s="61">
        <f t="shared" si="7"/>
        <v>1.3293650793650793</v>
      </c>
      <c r="Q25" s="61">
        <f>((Q9)/($C$9))*($C$16/Q16)</f>
        <v>1.1985688729874777</v>
      </c>
    </row>
    <row r="26" spans="1:360" ht="14.25" customHeight="1" x14ac:dyDescent="0.3">
      <c r="F26" s="2"/>
      <c r="G26" s="2"/>
    </row>
    <row r="27" spans="1:360" ht="14.25" customHeight="1" x14ac:dyDescent="0.3">
      <c r="F27" s="2"/>
      <c r="G27" s="2"/>
    </row>
    <row r="28" spans="1:360" ht="18.649999999999999" customHeight="1" x14ac:dyDescent="0.45">
      <c r="A28" s="64" t="s">
        <v>38</v>
      </c>
      <c r="B28" s="65"/>
      <c r="C28" s="65"/>
      <c r="F28" s="2"/>
      <c r="G28" s="2"/>
    </row>
    <row r="29" spans="1:360" ht="14.25" customHeight="1" x14ac:dyDescent="0.3">
      <c r="A29" s="6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8"/>
      <c r="Q29" s="58"/>
    </row>
    <row r="30" spans="1:360" ht="14.15" customHeight="1" x14ac:dyDescent="0.3">
      <c r="A30" s="59" t="s">
        <v>32</v>
      </c>
      <c r="B30" s="60"/>
      <c r="C30" s="61">
        <f>((C9+C10)/($C$9+$C$10))</f>
        <v>1</v>
      </c>
      <c r="D30" s="61">
        <f t="shared" ref="D30:P30" si="8">((D9+D10)/($C$9+$C$10))</f>
        <v>1</v>
      </c>
      <c r="E30" s="61">
        <f t="shared" si="8"/>
        <v>1</v>
      </c>
      <c r="F30" s="61">
        <f>((F9+F10)/($C$9+$C$10))</f>
        <v>1</v>
      </c>
      <c r="G30" s="61">
        <f>((G9+G10)/($C$9+$C$10))</f>
        <v>1</v>
      </c>
      <c r="H30" s="61">
        <f t="shared" si="8"/>
        <v>1.3777777777777778</v>
      </c>
      <c r="I30" s="61">
        <f t="shared" si="8"/>
        <v>1.3777777777777778</v>
      </c>
      <c r="J30" s="61">
        <f t="shared" si="8"/>
        <v>1.48</v>
      </c>
      <c r="K30" s="61">
        <f t="shared" si="8"/>
        <v>1.48</v>
      </c>
      <c r="L30" s="61">
        <f t="shared" si="8"/>
        <v>1</v>
      </c>
      <c r="M30" s="61">
        <f t="shared" si="8"/>
        <v>2</v>
      </c>
      <c r="N30" s="61">
        <f t="shared" si="8"/>
        <v>2</v>
      </c>
      <c r="O30" s="61">
        <f t="shared" si="8"/>
        <v>2</v>
      </c>
      <c r="P30" s="61">
        <f t="shared" si="8"/>
        <v>2</v>
      </c>
      <c r="Q30" s="61">
        <f>((Q9+Q10)/($C$9+$C$10))</f>
        <v>2</v>
      </c>
    </row>
    <row r="31" spans="1:360" ht="14.15" customHeight="1" x14ac:dyDescent="0.3">
      <c r="A31" s="59" t="s">
        <v>33</v>
      </c>
      <c r="B31" s="60"/>
      <c r="C31" s="67">
        <f>((C9+C10)/($C$9+$C$10))</f>
        <v>1</v>
      </c>
      <c r="D31" s="67">
        <f t="shared" ref="D31:P31" si="9">((D9+D10)/($C$9+$C$10))</f>
        <v>1</v>
      </c>
      <c r="E31" s="67">
        <f t="shared" si="9"/>
        <v>1</v>
      </c>
      <c r="F31" s="67">
        <f>((F9+F10)/($C$9+$C$10))</f>
        <v>1</v>
      </c>
      <c r="G31" s="67">
        <f>((G9+G10)/($C$9+$C$10))</f>
        <v>1</v>
      </c>
      <c r="H31" s="67">
        <f t="shared" si="9"/>
        <v>1.3777777777777778</v>
      </c>
      <c r="I31" s="67">
        <f t="shared" si="9"/>
        <v>1.3777777777777778</v>
      </c>
      <c r="J31" s="67">
        <f t="shared" si="9"/>
        <v>1.48</v>
      </c>
      <c r="K31" s="67">
        <f t="shared" si="9"/>
        <v>1.48</v>
      </c>
      <c r="L31" s="67">
        <f t="shared" si="9"/>
        <v>1</v>
      </c>
      <c r="M31" s="67">
        <f t="shared" si="9"/>
        <v>2</v>
      </c>
      <c r="N31" s="67">
        <f t="shared" si="9"/>
        <v>2</v>
      </c>
      <c r="O31" s="67">
        <f t="shared" si="9"/>
        <v>2</v>
      </c>
      <c r="P31" s="67">
        <f t="shared" si="9"/>
        <v>2</v>
      </c>
      <c r="Q31" s="67">
        <f>((Q9+Q10)/($C$9+$C$10))</f>
        <v>2</v>
      </c>
    </row>
    <row r="32" spans="1:360" ht="14.15" customHeight="1" x14ac:dyDescent="0.3">
      <c r="A32" s="59" t="s">
        <v>34</v>
      </c>
      <c r="B32" s="60"/>
      <c r="C32" s="67">
        <f>((C10)/($C$10))</f>
        <v>1</v>
      </c>
      <c r="D32" s="67">
        <f t="shared" ref="D32:P32" si="10">((D10)/($C$10))</f>
        <v>1</v>
      </c>
      <c r="E32" s="67">
        <f t="shared" si="10"/>
        <v>1</v>
      </c>
      <c r="F32" s="67">
        <f>((F10)/($C$10))</f>
        <v>1</v>
      </c>
      <c r="G32" s="67">
        <f>((G10)/($C$10))</f>
        <v>1</v>
      </c>
      <c r="H32" s="67">
        <f t="shared" si="10"/>
        <v>1.1818181818181819</v>
      </c>
      <c r="I32" s="67">
        <f t="shared" si="10"/>
        <v>1.1818181818181819</v>
      </c>
      <c r="J32" s="67">
        <f t="shared" si="10"/>
        <v>1.1818181818181819</v>
      </c>
      <c r="K32" s="67">
        <f t="shared" si="10"/>
        <v>1.1818181818181819</v>
      </c>
      <c r="L32" s="67">
        <f t="shared" si="10"/>
        <v>1</v>
      </c>
      <c r="M32" s="67">
        <f t="shared" si="10"/>
        <v>2</v>
      </c>
      <c r="N32" s="67">
        <f t="shared" si="10"/>
        <v>2</v>
      </c>
      <c r="O32" s="67">
        <f t="shared" si="10"/>
        <v>2</v>
      </c>
      <c r="P32" s="67">
        <f t="shared" si="10"/>
        <v>2</v>
      </c>
      <c r="Q32" s="67">
        <f>((Q10)/($C$10))</f>
        <v>2</v>
      </c>
    </row>
    <row r="33" spans="1:360" s="49" customFormat="1" ht="18.649999999999999" customHeight="1" x14ac:dyDescent="0.3">
      <c r="A33" s="59" t="s">
        <v>35</v>
      </c>
      <c r="B33" s="60"/>
      <c r="C33" s="67">
        <f>(C15/$C$15)</f>
        <v>1</v>
      </c>
      <c r="D33" s="67">
        <f t="shared" ref="D33:P33" si="11">(D15/$C$15)</f>
        <v>0.7128586004274623</v>
      </c>
      <c r="E33" s="67">
        <f t="shared" si="11"/>
        <v>0.85956768385657534</v>
      </c>
      <c r="F33" s="67">
        <f>(F15/$C$15)</f>
        <v>1</v>
      </c>
      <c r="G33" s="67">
        <f>(G15/$C$15)</f>
        <v>1</v>
      </c>
      <c r="H33" s="67">
        <f t="shared" si="11"/>
        <v>1.2189863563907284</v>
      </c>
      <c r="I33" s="67">
        <f t="shared" si="11"/>
        <v>1.4023026291845921</v>
      </c>
      <c r="J33" s="67">
        <f t="shared" si="11"/>
        <v>1.5393831715616599</v>
      </c>
      <c r="K33" s="67">
        <f t="shared" si="11"/>
        <v>1.8112466056922325</v>
      </c>
      <c r="L33" s="67">
        <f t="shared" si="11"/>
        <v>0.44394853877600793</v>
      </c>
      <c r="M33" s="67">
        <f t="shared" si="11"/>
        <v>0.88789707755201586</v>
      </c>
      <c r="N33" s="67">
        <f t="shared" si="11"/>
        <v>1.1535181156151926</v>
      </c>
      <c r="O33" s="67">
        <f t="shared" si="11"/>
        <v>1.3678888864319085</v>
      </c>
      <c r="P33" s="67">
        <f t="shared" si="11"/>
        <v>1.5390165714082769</v>
      </c>
      <c r="Q33" s="67">
        <f>(Q15/$C$15)</f>
        <v>1.6955645407330753</v>
      </c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</row>
    <row r="34" spans="1:360" ht="27.65" customHeight="1" x14ac:dyDescent="0.3">
      <c r="A34" s="62" t="s">
        <v>36</v>
      </c>
      <c r="B34" s="63"/>
      <c r="C34" s="61">
        <v>1</v>
      </c>
      <c r="D34" s="61">
        <v>1</v>
      </c>
      <c r="E34" s="61">
        <v>1</v>
      </c>
      <c r="F34" s="61">
        <v>2</v>
      </c>
      <c r="G34" s="61">
        <v>1</v>
      </c>
      <c r="H34" s="61">
        <v>1</v>
      </c>
      <c r="I34" s="61">
        <v>1</v>
      </c>
      <c r="J34" s="61">
        <v>1</v>
      </c>
      <c r="K34" s="61">
        <v>1</v>
      </c>
      <c r="L34" s="61">
        <v>1</v>
      </c>
      <c r="M34" s="61">
        <v>1</v>
      </c>
      <c r="N34" s="61">
        <v>1</v>
      </c>
      <c r="O34" s="61">
        <v>1</v>
      </c>
      <c r="P34" s="61">
        <v>1</v>
      </c>
      <c r="Q34" s="61">
        <v>1</v>
      </c>
    </row>
    <row r="35" spans="1:360" ht="24" customHeight="1" x14ac:dyDescent="0.3">
      <c r="A35" s="59" t="s">
        <v>37</v>
      </c>
      <c r="B35" s="60"/>
      <c r="C35" s="67">
        <f>((C9)/($C$9))</f>
        <v>1</v>
      </c>
      <c r="D35" s="67">
        <f t="shared" ref="D35:P35" si="12">((D9)/($C$9))</f>
        <v>1</v>
      </c>
      <c r="E35" s="67">
        <f t="shared" si="12"/>
        <v>1</v>
      </c>
      <c r="F35" s="67">
        <f>((F9)/($C$9))</f>
        <v>1</v>
      </c>
      <c r="G35" s="67">
        <f>((G9)/($C$9))</f>
        <v>1</v>
      </c>
      <c r="H35" s="67">
        <f t="shared" si="12"/>
        <v>1.3878504672897196</v>
      </c>
      <c r="I35" s="67">
        <f t="shared" si="12"/>
        <v>1.3878504672897196</v>
      </c>
      <c r="J35" s="67">
        <f t="shared" si="12"/>
        <v>1.4953271028037383</v>
      </c>
      <c r="K35" s="67">
        <f t="shared" si="12"/>
        <v>1.4953271028037383</v>
      </c>
      <c r="L35" s="67">
        <f t="shared" si="12"/>
        <v>1</v>
      </c>
      <c r="M35" s="67">
        <f t="shared" si="12"/>
        <v>2</v>
      </c>
      <c r="N35" s="67">
        <f t="shared" si="12"/>
        <v>2</v>
      </c>
      <c r="O35" s="67">
        <f t="shared" si="12"/>
        <v>2</v>
      </c>
      <c r="P35" s="67">
        <f t="shared" si="12"/>
        <v>2</v>
      </c>
      <c r="Q35" s="67">
        <f>((Q9)/($C$9))</f>
        <v>2</v>
      </c>
    </row>
    <row r="36" spans="1:360" ht="14.25" customHeight="1" x14ac:dyDescent="0.3"/>
    <row r="37" spans="1:360" ht="14.25" customHeight="1" x14ac:dyDescent="0.3"/>
    <row r="38" spans="1:360" ht="14.25" customHeight="1" x14ac:dyDescent="0.3"/>
    <row r="39" spans="1:360" ht="14.25" customHeight="1" x14ac:dyDescent="0.3"/>
    <row r="40" spans="1:360" ht="14.25" customHeight="1" x14ac:dyDescent="0.3"/>
    <row r="41" spans="1:360" ht="14.25" customHeight="1" x14ac:dyDescent="0.3"/>
    <row r="42" spans="1:360" ht="14.25" customHeight="1" x14ac:dyDescent="0.3"/>
    <row r="43" spans="1:360" ht="14.25" customHeight="1" x14ac:dyDescent="0.3"/>
    <row r="44" spans="1:360" ht="14.25" customHeight="1" x14ac:dyDescent="0.3"/>
    <row r="45" spans="1:360" ht="14.25" customHeight="1" x14ac:dyDescent="0.3"/>
    <row r="46" spans="1:360" ht="14.25" customHeight="1" x14ac:dyDescent="0.3"/>
    <row r="47" spans="1:360" ht="14.25" customHeight="1" x14ac:dyDescent="0.3"/>
    <row r="48" spans="1:360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</sheetData>
  <mergeCells count="31">
    <mergeCell ref="A35:B35"/>
    <mergeCell ref="A28:C28"/>
    <mergeCell ref="A30:B30"/>
    <mergeCell ref="A31:B31"/>
    <mergeCell ref="A32:B32"/>
    <mergeCell ref="A33:B33"/>
    <mergeCell ref="A34:B34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18:C18"/>
    <mergeCell ref="A5:B5"/>
    <mergeCell ref="A6:B6"/>
    <mergeCell ref="A7:B7"/>
    <mergeCell ref="A8:B8"/>
    <mergeCell ref="A9:B9"/>
    <mergeCell ref="A10:B10"/>
    <mergeCell ref="A1:B1"/>
    <mergeCell ref="A2:C2"/>
    <mergeCell ref="A3:B3"/>
    <mergeCell ref="D3:K3"/>
    <mergeCell ref="M3:Q3"/>
    <mergeCell ref="A4:B4"/>
  </mergeCells>
  <conditionalFormatting sqref="B26:C27">
    <cfRule type="cellIs" dxfId="6" priority="1" operator="greaterThan">
      <formula>1</formula>
    </cfRule>
  </conditionalFormatting>
  <conditionalFormatting sqref="C20:C25 D20:G28 H20:Q35 B29:G29 D30:G35">
    <cfRule type="cellIs" dxfId="5" priority="3" operator="greaterThan">
      <formula>1</formula>
    </cfRule>
  </conditionalFormatting>
  <conditionalFormatting sqref="C34:Q34">
    <cfRule type="cellIs" dxfId="4" priority="2" operator="greaterThan">
      <formula>1</formula>
    </cfRule>
  </conditionalFormatting>
  <hyperlinks>
    <hyperlink ref="A16" location="'BACK DATA'!A2" display="Capacity" xr:uid="{EDF1AC19-DD74-474F-B777-5AB13CE51769}"/>
    <hyperlink ref="A12" location="'BACK DATA'!A3" display="t heating" xr:uid="{E3703387-4B5E-46A8-805A-0B53FD55828D}"/>
    <hyperlink ref="A13" location="'BACK DATA'!A3" display="t cooling" xr:uid="{C07D7551-060C-4C92-9B5E-60CEB5ABABC5}"/>
  </hyperlinks>
  <pageMargins left="0.7" right="0.7" top="0.75" bottom="0.75" header="0" footer="0"/>
  <pageSetup paperSize="9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8" ma:contentTypeDescription="Create a new document." ma:contentTypeScope="" ma:versionID="7a4981ac348bf1e019646222cfcf4fee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3406c59952494b6862ea32af72847ecf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6FAD37-D1C1-41CF-97F5-EB3BD2CE6064}"/>
</file>

<file path=customXml/itemProps2.xml><?xml version="1.0" encoding="utf-8"?>
<ds:datastoreItem xmlns:ds="http://schemas.openxmlformats.org/officeDocument/2006/customXml" ds:itemID="{129FD7EB-DF8E-4B66-9C3E-45E2D788FFE0}"/>
</file>

<file path=customXml/itemProps3.xml><?xml version="1.0" encoding="utf-8"?>
<ds:datastoreItem xmlns:ds="http://schemas.openxmlformats.org/officeDocument/2006/customXml" ds:itemID="{5B973D5E-4A61-490B-9073-C981CD67F98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 Extra.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2024-03-18T10:39:23Z</dcterms:created>
  <dcterms:modified xsi:type="dcterms:W3CDTF">2024-03-18T10:44:08Z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