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env.sharepoint.com/sites/EPDOCL/Shared Documents/EPD-LCA/Work/2021/Sky Air/For PEP Upload/"/>
    </mc:Choice>
  </mc:AlternateContent>
  <xr:revisionPtr revIDLastSave="0" documentId="8_{A68E62EF-B863-469A-81F5-10F68FD14D92}" xr6:coauthVersionLast="47" xr6:coauthVersionMax="47" xr10:uidLastSave="{00000000-0000-0000-0000-000000000000}"/>
  <bookViews>
    <workbookView xWindow="28680" yWindow="-120" windowWidth="38640" windowHeight="21240" xr2:uid="{9DFD3567-EF68-4EC1-B5E7-527148A6B9C1}"/>
  </bookViews>
  <sheets>
    <sheet name="Extrapolation _Indoor" sheetId="1" r:id="rId1"/>
  </sheets>
  <externalReferences>
    <externalReference r:id="rId2"/>
    <externalReference r:id="rId3"/>
  </externalReferences>
  <definedNames>
    <definedName name="psr">[1]Listes!$B$26:$B$58</definedName>
    <definedName name="PSRS">[2]PSRs!$A$1:$A$7</definedName>
    <definedName name="yesno">[1]Listes!$B$3:$B$4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3" i="1" l="1"/>
  <c r="F32" i="1"/>
  <c r="F31" i="1"/>
  <c r="F30" i="1"/>
  <c r="F29" i="1"/>
  <c r="F28" i="1"/>
  <c r="G27" i="1"/>
  <c r="F27" i="1"/>
  <c r="E18" i="1"/>
  <c r="E33" i="1" s="1"/>
  <c r="E17" i="1"/>
  <c r="G32" i="1" s="1"/>
  <c r="E16" i="1"/>
  <c r="E31" i="1" s="1"/>
  <c r="E15" i="1"/>
  <c r="G30" i="1" s="1"/>
  <c r="E14" i="1"/>
  <c r="E29" i="1" s="1"/>
  <c r="E13" i="1"/>
  <c r="E12" i="1"/>
  <c r="E27" i="1" s="1"/>
  <c r="N6" i="1"/>
  <c r="M6" i="1"/>
  <c r="L6" i="1"/>
  <c r="K6" i="1"/>
  <c r="J6" i="1"/>
  <c r="I6" i="1"/>
  <c r="H6" i="1"/>
  <c r="G6" i="1"/>
  <c r="F6" i="1"/>
  <c r="E6" i="1"/>
  <c r="D6" i="1"/>
  <c r="G29" i="1" l="1"/>
  <c r="G31" i="1"/>
  <c r="G33" i="1"/>
  <c r="D28" i="1"/>
  <c r="D30" i="1"/>
  <c r="D32" i="1"/>
  <c r="E28" i="1"/>
  <c r="E30" i="1"/>
  <c r="E32" i="1"/>
  <c r="D27" i="1"/>
  <c r="J27" i="1" s="1"/>
  <c r="G28" i="1"/>
  <c r="D29" i="1"/>
  <c r="D31" i="1"/>
  <c r="D3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S11" authorId="0" shapeId="0" xr:uid="{40F47A62-6190-4766-8D40-9BAC0BC0699F}">
      <text>
        <r>
          <rPr>
            <sz val="11"/>
            <color theme="1"/>
            <rFont val="Calibri"/>
            <family val="2"/>
            <scheme val="minor"/>
          </rPr>
          <t>======
ID#AAAASitf6JI
tc={D4C8DFE7-3F38-483F-B1B8-35C8D06741C7}    (2021-12-15 16:03:39)
[Threaded comment]
Your version of Excel allows you to read this threaded comment; however, any edits to it will get removed if the file is opened in a newer version of Excel. Learn more: https://go.microsoft.com/fwlink/?linkid=870924
Comment:
    Capacity has been calculated based on the P,rev formula in page 27 of the PSR.</t>
        </r>
      </text>
    </comment>
  </commentList>
</comments>
</file>

<file path=xl/sharedStrings.xml><?xml version="1.0" encoding="utf-8"?>
<sst xmlns="http://schemas.openxmlformats.org/spreadsheetml/2006/main" count="53" uniqueCount="28">
  <si>
    <t>SKY AIR Extrapolation coefficients (reference units are FCAG + RZAG)</t>
  </si>
  <si>
    <t>Produit</t>
  </si>
  <si>
    <t>Indoor unit, U.I (FCAG)</t>
  </si>
  <si>
    <t>35 B</t>
  </si>
  <si>
    <t>50B</t>
  </si>
  <si>
    <t>60B</t>
  </si>
  <si>
    <t>71B</t>
  </si>
  <si>
    <t>100B</t>
  </si>
  <si>
    <t>125B</t>
  </si>
  <si>
    <t>140B</t>
  </si>
  <si>
    <t>Mass of indoor unit</t>
  </si>
  <si>
    <t>Masse produit (UI)</t>
  </si>
  <si>
    <t>Same mass for all combinations?</t>
  </si>
  <si>
    <t>Masse emballage (UI)</t>
  </si>
  <si>
    <t>Reference Life time (RLT)</t>
  </si>
  <si>
    <t>60A</t>
  </si>
  <si>
    <t>60B + 60A</t>
  </si>
  <si>
    <t>125NV1</t>
  </si>
  <si>
    <t>125B + 125NV1</t>
  </si>
  <si>
    <t>140NV1</t>
  </si>
  <si>
    <t>140B + 140NV1</t>
  </si>
  <si>
    <t>Extrapolation coefficients at DECLARED unit level</t>
  </si>
  <si>
    <t>Models ( FCAG +RZAG)</t>
  </si>
  <si>
    <t>Coefficient/ Product</t>
  </si>
  <si>
    <t xml:space="preserve">Manufacturing </t>
  </si>
  <si>
    <t>Distribution</t>
  </si>
  <si>
    <t>Installation</t>
  </si>
  <si>
    <t>End of Life (EOL)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</si>
</sst>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1" x14ac:knownFonts="1">
    <font>
      <sz val="11"/>
      <color theme="1"/>
      <name val="Calibri"/>
      <family val="2"/>
      <scheme val="minor"/>
    </font>
    <font>
      <b/>
      <i/>
      <sz val="14"/>
      <color theme="1"/>
      <name val="Calibri"/>
      <family val="2"/>
    </font>
    <font>
      <sz val="11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1"/>
      <color rgb="FFFF0000"/>
      <name val="Arial"/>
      <family val="2"/>
    </font>
    <font>
      <b/>
      <sz val="12"/>
      <color theme="1"/>
      <name val="Calibri"/>
      <family val="2"/>
    </font>
    <font>
      <b/>
      <sz val="14"/>
      <color theme="1"/>
      <name val="Calibri"/>
      <family val="2"/>
    </font>
    <font>
      <sz val="11"/>
      <name val="Calibri"/>
      <family val="2"/>
    </font>
    <font>
      <b/>
      <sz val="11"/>
      <color rgb="FF007D58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1F3864"/>
        <bgColor rgb="FF1F3864"/>
      </patternFill>
    </fill>
    <fill>
      <patternFill patternType="solid">
        <fgColor rgb="FFD9E2F3"/>
        <bgColor rgb="FFD9E2F3"/>
      </patternFill>
    </fill>
    <fill>
      <patternFill patternType="solid">
        <fgColor rgb="FFFFFFFF"/>
        <bgColor rgb="FFFFFFFF"/>
      </patternFill>
    </fill>
    <fill>
      <patternFill patternType="solid">
        <fgColor rgb="FFEFEFEF"/>
        <bgColor rgb="FFEFEFEF"/>
      </patternFill>
    </fill>
    <fill>
      <patternFill patternType="solid">
        <fgColor rgb="FFD8D8D8"/>
        <bgColor rgb="FFD8D8D8"/>
      </patternFill>
    </fill>
    <fill>
      <patternFill patternType="solid">
        <fgColor rgb="FF00B0F0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/>
    <xf numFmtId="0" fontId="4" fillId="0" borderId="1" xfId="0" applyFont="1" applyBorder="1" applyAlignment="1">
      <alignment horizontal="left" vertical="center" readingOrder="1"/>
    </xf>
    <xf numFmtId="0" fontId="4" fillId="0" borderId="1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 vertical="center" readingOrder="1"/>
    </xf>
    <xf numFmtId="0" fontId="2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6" fillId="0" borderId="0" xfId="0" applyFont="1"/>
    <xf numFmtId="0" fontId="6" fillId="0" borderId="1" xfId="0" applyFont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2" fillId="0" borderId="1" xfId="0" applyFont="1" applyBorder="1"/>
    <xf numFmtId="0" fontId="2" fillId="3" borderId="1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 readingOrder="1"/>
    </xf>
    <xf numFmtId="2" fontId="2" fillId="0" borderId="0" xfId="0" applyNumberFormat="1" applyFont="1" applyAlignment="1">
      <alignment horizontal="center" vertical="center"/>
    </xf>
    <xf numFmtId="2" fontId="2" fillId="3" borderId="0" xfId="0" applyNumberFormat="1" applyFont="1" applyFill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/>
    </xf>
    <xf numFmtId="0" fontId="4" fillId="5" borderId="1" xfId="0" applyFont="1" applyFill="1" applyBorder="1" applyAlignment="1">
      <alignment horizontal="center"/>
    </xf>
    <xf numFmtId="0" fontId="7" fillId="0" borderId="0" xfId="0" applyFont="1"/>
    <xf numFmtId="0" fontId="8" fillId="6" borderId="2" xfId="0" applyFont="1" applyFill="1" applyBorder="1"/>
    <xf numFmtId="0" fontId="9" fillId="0" borderId="3" xfId="0" applyFont="1" applyBorder="1"/>
    <xf numFmtId="0" fontId="9" fillId="0" borderId="4" xfId="0" applyFont="1" applyBorder="1"/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vertical="center" wrapText="1"/>
    </xf>
    <xf numFmtId="0" fontId="0" fillId="0" borderId="0" xfId="0" applyAlignment="1">
      <alignment horizontal="center"/>
    </xf>
    <xf numFmtId="2" fontId="2" fillId="0" borderId="0" xfId="0" applyNumberFormat="1" applyFont="1" applyAlignment="1">
      <alignment horizontal="center"/>
    </xf>
    <xf numFmtId="2" fontId="0" fillId="0" borderId="0" xfId="0" applyNumberFormat="1" applyAlignment="1">
      <alignment horizontal="center"/>
    </xf>
    <xf numFmtId="2" fontId="2" fillId="0" borderId="0" xfId="0" applyNumberFormat="1" applyFont="1"/>
    <xf numFmtId="0" fontId="0" fillId="7" borderId="0" xfId="0" applyFill="1" applyAlignment="1">
      <alignment horizontal="center"/>
    </xf>
  </cellXfs>
  <cellStyles count="1">
    <cellStyle name="Normal" xfId="0" builtinId="0"/>
  </cellStyles>
  <dxfs count="1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</dxf>
    <dxf>
      <fill>
        <patternFill patternType="solid">
          <fgColor rgb="FFEFEFEF"/>
          <bgColor rgb="FFEFEFEF"/>
        </patternFill>
      </fill>
    </dxf>
    <dxf>
      <fill>
        <patternFill patternType="solid">
          <fgColor rgb="FFFFFFFF"/>
          <bgColor rgb="FFFFFFFF"/>
        </patternFill>
      </fill>
    </dxf>
  </dxfs>
  <tableStyles count="1" defaultTableStyle="TableStyleMedium2" defaultPivotStyle="PivotStyleLight16">
    <tableStyle name="Sky Air-style" pivot="0" count="2" xr9:uid="{ACB50DA4-AEBA-43C3-A7D6-222D8247DA60}">
      <tableStyleElement type="firstRowStripe" dxfId="16"/>
      <tableStyleElement type="secondRowStripe" dxfId="15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ikin\SkyAir\EPD_Report\Final\V1\13024991_773706_PEP-RE0001-Verification_report_Daikin_SkyAirAlph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\Codde\4%20-%20Etudes\1%20-%20Tierce%20Partie\2019\1905-Hager%20-%20V&#233;rification%2034%20PEP\LCA%20Report%20WXF%20250\Document%20Hager,%201er%20version\LCA%20report_WXF250_FR_2019110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 Data"/>
      <sheetName val="Conformity declaration EN"/>
      <sheetName val="Verif Report EN"/>
      <sheetName val="Verif Report FR"/>
      <sheetName val="Verif Checklist"/>
      <sheetName val="NC_List"/>
      <sheetName val="Extrapolation _Indoor"/>
      <sheetName val="Extrapolation_Outdoor"/>
      <sheetName val="A1-A3 table"/>
      <sheetName val="Listes"/>
      <sheetName val="Table EN"/>
      <sheetName val="Table F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">
          <cell r="B3" t="str">
            <v>yes</v>
          </cell>
        </row>
        <row r="4">
          <cell r="B4" t="str">
            <v>no</v>
          </cell>
        </row>
        <row r="27">
          <cell r="B27" t="str">
            <v>PSR0001 - Wires, cables and accessories</v>
          </cell>
        </row>
        <row r="28">
          <cell r="B28" t="str">
            <v>PSR0002 - Direct,visible ,fixed electric heating appliances</v>
          </cell>
        </row>
        <row r="29">
          <cell r="B29" t="str">
            <v>PSR0003 - Cable management </v>
          </cell>
        </row>
        <row r="30">
          <cell r="B30" t="str">
            <v>PSR0004 - Individual and standalone domestic storage water heater</v>
          </cell>
        </row>
        <row r="31">
          <cell r="B31" t="str">
            <v>PSR0005 - Electrical switchgear and controlgear solutions</v>
          </cell>
        </row>
        <row r="32">
          <cell r="B32" t="str">
            <v>PSR0006 - Drives for blinds and closures installed in buildings</v>
          </cell>
        </row>
        <row r="33">
          <cell r="B33" t="str">
            <v>PSR0007 - Self-contained emergency electrical equipment</v>
          </cell>
        </row>
        <row r="34">
          <cell r="B34" t="str">
            <v>PSR0008 - Ventilation Air Treatment Filtration and Mechanical Smoke Exhaust Equipment</v>
          </cell>
        </row>
        <row r="35">
          <cell r="B35" t="str">
            <v>PSR0009 - Comfort Terminal Units</v>
          </cell>
        </row>
        <row r="36">
          <cell r="B36" t="str">
            <v>PSR0010 - Uninterruptible power supply (UPS)</v>
          </cell>
        </row>
        <row r="37">
          <cell r="B37" t="str">
            <v>PSR0011 - Hot water radiators or towel radiators</v>
          </cell>
        </row>
        <row r="38">
          <cell r="B38" t="str">
            <v>PSR0012 - Gas, fuel oil, or biomass boilers</v>
          </cell>
        </row>
        <row r="39">
          <cell r="B39" t="str">
            <v>PSR0013 - Thermodynamic generators with electric compression for heating and/or cooling of premises and/or the production of domestic hot water</v>
          </cell>
        </row>
        <row r="40">
          <cell r="B40" t="str">
            <v>PSR0014 - Luminaires</v>
          </cell>
        </row>
        <row r="41">
          <cell r="B41" t="str">
            <v>Pas de PSR Disponible</v>
          </cell>
        </row>
        <row r="42">
          <cell r="B42" t="str">
            <v>PSR0015 - Wood heating system appliance for individual dwellings</v>
          </cell>
        </row>
        <row r="43">
          <cell r="B43" t="str">
            <v>PSR0001 - Fils, câbles et matériels de raccordement</v>
          </cell>
        </row>
        <row r="44">
          <cell r="B44" t="str">
            <v>PSR0002 - Appareils de chauffage à énergie électrique directe à poste fixe visibles</v>
          </cell>
        </row>
        <row r="45">
          <cell r="B45" t="str">
            <v>PSR0003 - Solutions de cheminement de câbles</v>
          </cell>
        </row>
        <row r="46">
          <cell r="B46" t="str">
            <v>PSR0004 - Appareils individuels et autonomes de production exclusive d'eau chaude sanitaire accumulée</v>
          </cell>
        </row>
        <row r="47">
          <cell r="B47" t="str">
            <v>PSR0005 - Solutions d'Appareillages Electriques</v>
          </cell>
        </row>
        <row r="48">
          <cell r="B48" t="str">
            <v>PSR0006 - Produits de Motorisation des stores et fermetures des bâtiments</v>
          </cell>
        </row>
        <row r="49">
          <cell r="B49" t="str">
            <v>PSR0007 - Appareils électriques autonomes de sécurité</v>
          </cell>
        </row>
        <row r="50">
          <cell r="B50" t="str">
            <v>PSR0008 - Equipements de ventilation, de traitement d'air, de filtration et de désenfumage mécanique</v>
          </cell>
        </row>
        <row r="51">
          <cell r="B51" t="str">
            <v>PSR0009 - Unités Terminales de Confort (UTC)</v>
          </cell>
        </row>
        <row r="52">
          <cell r="B52" t="str">
            <v>PSR0010 - Alimentations Sans Interruption (ASI)</v>
          </cell>
        </row>
        <row r="53">
          <cell r="B53" t="str">
            <v>PSR0011 - Radiateurs ou sèche-serviette eau chaud</v>
          </cell>
        </row>
        <row r="54">
          <cell r="B54" t="str">
            <v>PSR0012 - Chaudières gaz, fioul ou biomasse</v>
          </cell>
        </row>
        <row r="55">
          <cell r="B55" t="str">
            <v>PSR0013 - Générateurs thermodynamiques à compression électrique assurant le chauffage et/ou le refroidissement des locaux et/ou la production d'eau chaude sanitaire</v>
          </cell>
        </row>
        <row r="56">
          <cell r="B56" t="str">
            <v>PSR0014 - Luminaires</v>
          </cell>
        </row>
        <row r="57">
          <cell r="B57" t="str">
            <v>PSR0015 - Appareils indépendants de chauffage au bois dans l'habitat individuel</v>
          </cell>
        </row>
        <row r="58">
          <cell r="B58" t="str">
            <v>No specific rules</v>
          </cell>
        </row>
      </sheetData>
      <sheetData sheetId="10" refreshError="1"/>
      <sheetData sheetId="1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 informations"/>
      <sheetName val="Data"/>
      <sheetName val="Manufacturing"/>
      <sheetName val="Distribution"/>
      <sheetName val="Installation"/>
      <sheetName val="Use"/>
      <sheetName val="End of life"/>
      <sheetName val="BDD"/>
      <sheetName val="Analysis"/>
      <sheetName val="BOM"/>
      <sheetName val="Comments"/>
      <sheetName val="Indicators"/>
      <sheetName val="PEP ecopassport"/>
      <sheetName val="LOGOs"/>
      <sheetName val="Base de Menus"/>
      <sheetName val="Reference flow detail"/>
      <sheetName val="ISO14001 certificate"/>
      <sheetName val="Extrapolation rule"/>
      <sheetName val="indicators PCR-ed 3"/>
      <sheetName val="Companies adresses"/>
      <sheetName val="Conformity declaration"/>
      <sheetName val="Verification report"/>
      <sheetName val="Declaration"/>
      <sheetName val="PSRs"/>
      <sheetName val="PRODUCT HIERARCH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PSR-0001-ed3-2015 10 16</v>
          </cell>
        </row>
        <row r="2">
          <cell r="A2" t="str">
            <v>PSR-0003-ed1.1-2015 10 16</v>
          </cell>
        </row>
        <row r="3">
          <cell r="A3" t="str">
            <v>PSR-0005-ed2-2016 03 29</v>
          </cell>
        </row>
        <row r="4">
          <cell r="A4" t="str">
            <v>PSR-0006-ed1.1-2015 10 16</v>
          </cell>
        </row>
        <row r="5">
          <cell r="A5" t="str">
            <v>PSR-0007-ed1.1-2015 10 16</v>
          </cell>
        </row>
        <row r="6">
          <cell r="A6" t="str">
            <v>PSR-0010-ed1.1-2015 10 16</v>
          </cell>
        </row>
        <row r="7">
          <cell r="A7" t="str">
            <v>PSR-0014-ed1.0-2018 07 18</v>
          </cell>
        </row>
      </sheetData>
      <sheetData sheetId="24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3DF27B1-8A5A-4122-85B0-C78F9E47A943}" name="Table_143" displayName="Table_143" ref="C4:N19" headerRowCount="0" totalsRowCount="1">
  <tableColumns count="12">
    <tableColumn id="1" xr3:uid="{5B94AE50-6B69-4781-B007-F244073E333D}" name="Column1"/>
    <tableColumn id="2" xr3:uid="{4CB5CF07-B039-41B8-ACD3-B121A8D3E9D3}" name="Column2" dataDxfId="13" totalsRowDxfId="14"/>
    <tableColumn id="3" xr3:uid="{1C959835-1211-4E62-A141-DB0FF55CBAD7}" name="Column3" dataDxfId="12"/>
    <tableColumn id="4" xr3:uid="{1B492E83-E308-40B5-813A-087C8B6B57A5}" name="Column4" dataDxfId="10" totalsRowDxfId="11"/>
    <tableColumn id="5" xr3:uid="{238F1BB7-9F25-4124-8510-62FAFCD2FA72}" name="Column5" dataDxfId="8" totalsRowDxfId="9"/>
    <tableColumn id="6" xr3:uid="{18B9DDAA-1124-4213-8CEE-5CB6243CAF0A}" name="Column6" dataDxfId="7"/>
    <tableColumn id="7" xr3:uid="{180D0833-D835-457D-9EAF-9C0DE37ED8C0}" name="Column7" dataDxfId="6"/>
    <tableColumn id="8" xr3:uid="{3658037E-7B7B-4D31-A4EA-9B4BD9162867}" name="Column8" dataDxfId="5"/>
    <tableColumn id="9" xr3:uid="{259349A0-F415-4BF5-9BB1-10BFBFACC160}" name="Column9" dataDxfId="3" totalsRowDxfId="4"/>
    <tableColumn id="10" xr3:uid="{8FAFF961-DE48-49C3-BC53-072EC4612273}" name="Column10" dataDxfId="2"/>
    <tableColumn id="11" xr3:uid="{1CF09A17-47B6-4AE0-911E-FCCE6F981BB2}" name="Column11" dataDxfId="1"/>
    <tableColumn id="12" xr3:uid="{69690A77-AF11-41FB-A79A-72DBF90582B1}" name="Column12" dataDxfId="0"/>
  </tableColumns>
  <tableStyleInfo name="Sky Air-style" showFirstColumn="1" showLastColumn="1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412D8E-7C14-4431-B541-E41EAD2ED364}">
  <dimension ref="A1:S859"/>
  <sheetViews>
    <sheetView tabSelected="1" workbookViewId="0">
      <pane xSplit="3" ySplit="4" topLeftCell="D5" activePane="bottomRight" state="frozen"/>
      <selection pane="topRight" activeCell="D1" sqref="D1"/>
      <selection pane="bottomLeft" activeCell="A6" sqref="A6"/>
      <selection pane="bottomRight" activeCell="K45" sqref="K45"/>
    </sheetView>
  </sheetViews>
  <sheetFormatPr defaultColWidth="14.453125" defaultRowHeight="15" customHeight="1" x14ac:dyDescent="0.35"/>
  <cols>
    <col min="1" max="1" width="8.453125" customWidth="1"/>
    <col min="2" max="2" width="8.7265625" customWidth="1"/>
    <col min="3" max="3" width="38.1796875" customWidth="1"/>
    <col min="4" max="4" width="28.81640625" bestFit="1" customWidth="1"/>
    <col min="5" max="5" width="28" bestFit="1" customWidth="1"/>
    <col min="6" max="6" width="11" bestFit="1" customWidth="1"/>
    <col min="7" max="7" width="22.54296875" bestFit="1" customWidth="1"/>
    <col min="8" max="14" width="15.1796875" customWidth="1"/>
  </cols>
  <sheetData>
    <row r="1" spans="1:19" ht="17.25" customHeight="1" x14ac:dyDescent="0.45">
      <c r="B1" s="1" t="s">
        <v>0</v>
      </c>
      <c r="C1" s="2"/>
      <c r="D1" s="2"/>
      <c r="E1" s="2"/>
      <c r="F1" s="2"/>
      <c r="G1" s="3"/>
      <c r="K1" s="3"/>
    </row>
    <row r="2" spans="1:19" ht="14.25" customHeight="1" x14ac:dyDescent="0.35">
      <c r="D2" s="3"/>
      <c r="G2" s="3"/>
      <c r="K2" s="3"/>
    </row>
    <row r="3" spans="1:19" ht="14.25" customHeight="1" x14ac:dyDescent="0.35">
      <c r="C3" s="4" t="s">
        <v>1</v>
      </c>
      <c r="D3" s="5"/>
      <c r="E3" s="5"/>
      <c r="F3" s="5"/>
      <c r="G3" s="5"/>
      <c r="H3" s="5"/>
      <c r="I3" s="6"/>
      <c r="J3" s="7"/>
      <c r="K3" s="7"/>
      <c r="L3" s="7"/>
      <c r="M3" s="7"/>
      <c r="N3" s="7"/>
    </row>
    <row r="4" spans="1:19" ht="22.5" customHeight="1" x14ac:dyDescent="0.35">
      <c r="C4" s="8" t="s">
        <v>2</v>
      </c>
      <c r="D4" s="9" t="s">
        <v>3</v>
      </c>
      <c r="E4" s="9" t="s">
        <v>4</v>
      </c>
      <c r="F4" s="9" t="s">
        <v>5</v>
      </c>
      <c r="G4" s="10" t="s">
        <v>6</v>
      </c>
      <c r="H4" s="9" t="s">
        <v>7</v>
      </c>
      <c r="I4" s="11" t="s">
        <v>8</v>
      </c>
      <c r="J4" s="12" t="s">
        <v>9</v>
      </c>
      <c r="K4" s="12" t="s">
        <v>6</v>
      </c>
      <c r="L4" s="12" t="s">
        <v>7</v>
      </c>
      <c r="M4" s="12" t="s">
        <v>8</v>
      </c>
      <c r="N4" s="12" t="s">
        <v>9</v>
      </c>
    </row>
    <row r="5" spans="1:19" ht="14.25" customHeight="1" x14ac:dyDescent="0.35">
      <c r="C5" s="13" t="s">
        <v>10</v>
      </c>
      <c r="D5" s="14">
        <v>18</v>
      </c>
      <c r="E5" s="14">
        <v>19</v>
      </c>
      <c r="F5" s="14">
        <v>19</v>
      </c>
      <c r="G5" s="15">
        <v>21</v>
      </c>
      <c r="H5" s="14">
        <v>23</v>
      </c>
      <c r="I5" s="16">
        <v>23</v>
      </c>
      <c r="J5" s="17">
        <v>23</v>
      </c>
      <c r="K5" s="17">
        <v>21</v>
      </c>
      <c r="L5" s="14">
        <v>23</v>
      </c>
      <c r="M5" s="16">
        <v>23</v>
      </c>
      <c r="N5" s="17">
        <v>23</v>
      </c>
    </row>
    <row r="6" spans="1:19" ht="14.25" customHeight="1" x14ac:dyDescent="0.35">
      <c r="C6" s="13" t="s">
        <v>11</v>
      </c>
      <c r="D6" s="14">
        <f t="shared" ref="D6:N6" si="0">SUM(D5:D5)</f>
        <v>18</v>
      </c>
      <c r="E6" s="14">
        <f t="shared" si="0"/>
        <v>19</v>
      </c>
      <c r="F6" s="14">
        <f t="shared" si="0"/>
        <v>19</v>
      </c>
      <c r="G6" s="15">
        <f t="shared" si="0"/>
        <v>21</v>
      </c>
      <c r="H6" s="14">
        <f t="shared" si="0"/>
        <v>23</v>
      </c>
      <c r="I6" s="14">
        <f t="shared" si="0"/>
        <v>23</v>
      </c>
      <c r="J6" s="14">
        <f t="shared" si="0"/>
        <v>23</v>
      </c>
      <c r="K6" s="14">
        <f t="shared" si="0"/>
        <v>21</v>
      </c>
      <c r="L6" s="14">
        <f t="shared" si="0"/>
        <v>23</v>
      </c>
      <c r="M6" s="14">
        <f t="shared" si="0"/>
        <v>23</v>
      </c>
      <c r="N6" s="14">
        <f t="shared" si="0"/>
        <v>23</v>
      </c>
    </row>
    <row r="7" spans="1:19" ht="14.25" customHeight="1" x14ac:dyDescent="0.35">
      <c r="A7" s="18" t="s">
        <v>12</v>
      </c>
      <c r="C7" s="8" t="s">
        <v>13</v>
      </c>
      <c r="D7" s="19">
        <v>15.2752</v>
      </c>
      <c r="E7" s="19">
        <v>15.2752</v>
      </c>
      <c r="F7" s="19">
        <v>15.2752</v>
      </c>
      <c r="G7" s="20">
        <v>15.2752</v>
      </c>
      <c r="H7" s="19">
        <v>15.2752</v>
      </c>
      <c r="I7" s="19">
        <v>15.2752</v>
      </c>
      <c r="J7" s="19">
        <v>15.2752</v>
      </c>
      <c r="K7" s="19">
        <v>15.2752</v>
      </c>
      <c r="L7" s="19">
        <v>15.2752</v>
      </c>
      <c r="M7" s="19">
        <v>15.2752</v>
      </c>
      <c r="N7" s="19">
        <v>15.2752</v>
      </c>
    </row>
    <row r="8" spans="1:19" ht="14.25" customHeight="1" x14ac:dyDescent="0.35">
      <c r="C8" s="21" t="s">
        <v>14</v>
      </c>
      <c r="D8" s="17">
        <v>22</v>
      </c>
      <c r="E8" s="17">
        <v>22</v>
      </c>
      <c r="F8" s="17">
        <v>22</v>
      </c>
      <c r="G8" s="22">
        <v>22</v>
      </c>
      <c r="H8" s="17">
        <v>22</v>
      </c>
      <c r="I8" s="17">
        <v>22</v>
      </c>
      <c r="J8" s="17">
        <v>22</v>
      </c>
      <c r="K8" s="17">
        <v>22</v>
      </c>
      <c r="L8" s="17">
        <v>22</v>
      </c>
      <c r="M8" s="17">
        <v>22</v>
      </c>
      <c r="N8" s="17">
        <v>22</v>
      </c>
      <c r="Q8" s="23" t="s">
        <v>5</v>
      </c>
      <c r="R8" s="24" t="s">
        <v>15</v>
      </c>
      <c r="S8" t="s">
        <v>16</v>
      </c>
    </row>
    <row r="9" spans="1:19" ht="14.25" customHeight="1" x14ac:dyDescent="0.35">
      <c r="C9" s="25"/>
      <c r="D9" s="26"/>
      <c r="E9" s="26"/>
      <c r="F9" s="26"/>
      <c r="G9" s="27"/>
      <c r="H9" s="26"/>
      <c r="I9" s="26"/>
      <c r="J9" s="26"/>
      <c r="K9" s="26"/>
      <c r="L9" s="26"/>
      <c r="M9" s="26"/>
      <c r="N9" s="26"/>
      <c r="Q9" s="28" t="s">
        <v>8</v>
      </c>
      <c r="R9" s="29" t="s">
        <v>17</v>
      </c>
      <c r="S9" t="s">
        <v>18</v>
      </c>
    </row>
    <row r="10" spans="1:19" ht="14.25" customHeight="1" x14ac:dyDescent="0.35">
      <c r="C10" s="25"/>
      <c r="D10" s="26"/>
      <c r="E10" s="26"/>
      <c r="F10" s="3"/>
      <c r="G10" s="3"/>
      <c r="H10" s="26"/>
      <c r="I10" s="26"/>
      <c r="J10" s="26"/>
      <c r="K10" s="26"/>
      <c r="L10" s="26"/>
      <c r="M10" s="26"/>
      <c r="N10" s="26"/>
      <c r="Q10" s="30" t="s">
        <v>9</v>
      </c>
      <c r="R10" s="31" t="s">
        <v>19</v>
      </c>
      <c r="S10" t="s">
        <v>20</v>
      </c>
    </row>
    <row r="11" spans="1:19" ht="14.25" customHeight="1" x14ac:dyDescent="0.35">
      <c r="A11" s="32"/>
      <c r="C11" s="8" t="s">
        <v>2</v>
      </c>
      <c r="D11" s="13" t="s">
        <v>10</v>
      </c>
      <c r="E11" s="13" t="s">
        <v>11</v>
      </c>
      <c r="F11" s="19" t="s">
        <v>13</v>
      </c>
      <c r="G11" s="19"/>
      <c r="H11" s="17"/>
      <c r="I11" s="17"/>
      <c r="J11" s="14"/>
      <c r="K11" s="19"/>
      <c r="L11" s="17"/>
    </row>
    <row r="12" spans="1:19" ht="14.25" customHeight="1" x14ac:dyDescent="0.35">
      <c r="A12" s="32"/>
      <c r="C12" s="9" t="s">
        <v>3</v>
      </c>
      <c r="D12" s="14">
        <v>18</v>
      </c>
      <c r="E12" s="14">
        <f t="shared" ref="E12:E18" si="1">SUM(D12:D12)</f>
        <v>18</v>
      </c>
      <c r="F12" s="19">
        <v>2.5625999999999998</v>
      </c>
      <c r="G12" s="19"/>
      <c r="H12" s="17"/>
      <c r="I12" s="17"/>
      <c r="J12" s="14"/>
      <c r="K12" s="19"/>
      <c r="L12" s="17"/>
    </row>
    <row r="13" spans="1:19" ht="14.25" customHeight="1" x14ac:dyDescent="0.35">
      <c r="A13" s="32"/>
      <c r="C13" s="9" t="s">
        <v>4</v>
      </c>
      <c r="D13" s="14">
        <v>19</v>
      </c>
      <c r="E13" s="14">
        <f t="shared" si="1"/>
        <v>19</v>
      </c>
      <c r="F13" s="19">
        <v>2.5625999999999998</v>
      </c>
      <c r="G13" s="19"/>
      <c r="H13" s="17"/>
      <c r="I13" s="17"/>
      <c r="J13" s="14"/>
      <c r="K13" s="19"/>
      <c r="L13" s="17"/>
    </row>
    <row r="14" spans="1:19" ht="14.25" customHeight="1" x14ac:dyDescent="0.35">
      <c r="A14" s="32"/>
      <c r="C14" s="9" t="s">
        <v>5</v>
      </c>
      <c r="D14" s="14">
        <v>19</v>
      </c>
      <c r="E14" s="14">
        <f t="shared" si="1"/>
        <v>19</v>
      </c>
      <c r="F14" s="19">
        <v>2.5625999999999998</v>
      </c>
      <c r="G14" s="19"/>
      <c r="H14" s="17"/>
      <c r="I14" s="17"/>
      <c r="J14" s="14"/>
      <c r="K14" s="19"/>
      <c r="L14" s="17"/>
    </row>
    <row r="15" spans="1:19" ht="14.25" customHeight="1" x14ac:dyDescent="0.35">
      <c r="A15" s="32"/>
      <c r="C15" s="10" t="s">
        <v>6</v>
      </c>
      <c r="D15" s="15">
        <v>21</v>
      </c>
      <c r="E15" s="15">
        <f t="shared" si="1"/>
        <v>21</v>
      </c>
      <c r="F15" s="20">
        <v>2.5625999999999998</v>
      </c>
      <c r="G15" s="19"/>
      <c r="H15" s="17"/>
      <c r="I15" s="17"/>
      <c r="J15" s="14"/>
      <c r="K15" s="19"/>
      <c r="L15" s="17"/>
    </row>
    <row r="16" spans="1:19" ht="14.25" customHeight="1" x14ac:dyDescent="0.35">
      <c r="A16" s="32"/>
      <c r="C16" s="9" t="s">
        <v>7</v>
      </c>
      <c r="D16" s="14">
        <v>23</v>
      </c>
      <c r="E16" s="14">
        <f t="shared" si="1"/>
        <v>23</v>
      </c>
      <c r="F16" s="19">
        <v>2.5625999999999998</v>
      </c>
      <c r="G16" s="19"/>
      <c r="H16" s="17"/>
      <c r="I16" s="17"/>
      <c r="J16" s="14"/>
      <c r="K16" s="19"/>
      <c r="L16" s="17"/>
    </row>
    <row r="17" spans="1:12" ht="14.25" customHeight="1" x14ac:dyDescent="0.35">
      <c r="A17" s="32"/>
      <c r="C17" s="11" t="s">
        <v>8</v>
      </c>
      <c r="D17" s="16">
        <v>23</v>
      </c>
      <c r="E17" s="14">
        <f t="shared" si="1"/>
        <v>23</v>
      </c>
      <c r="F17" s="19">
        <v>2.5625999999999998</v>
      </c>
      <c r="G17" s="19"/>
      <c r="H17" s="17"/>
      <c r="I17" s="17"/>
      <c r="J17" s="14"/>
      <c r="K17" s="19"/>
      <c r="L17" s="17"/>
    </row>
    <row r="18" spans="1:12" ht="14.25" customHeight="1" x14ac:dyDescent="0.35">
      <c r="A18" s="32"/>
      <c r="C18" s="12" t="s">
        <v>9</v>
      </c>
      <c r="D18" s="17">
        <v>23</v>
      </c>
      <c r="E18" s="14">
        <f t="shared" si="1"/>
        <v>23</v>
      </c>
      <c r="F18" s="19">
        <v>2.5625999999999998</v>
      </c>
      <c r="G18" s="19"/>
      <c r="H18" s="17"/>
      <c r="I18" s="17"/>
      <c r="J18" s="14"/>
      <c r="K18" s="19"/>
      <c r="L18" s="17"/>
    </row>
    <row r="19" spans="1:12" ht="14.25" customHeight="1" x14ac:dyDescent="0.35">
      <c r="A19" s="32"/>
      <c r="D19" s="3"/>
      <c r="F19" s="3"/>
      <c r="G19" s="3"/>
      <c r="K19" s="3"/>
    </row>
    <row r="20" spans="1:12" ht="14.25" customHeight="1" x14ac:dyDescent="0.35">
      <c r="A20" s="32"/>
      <c r="D20" s="3"/>
      <c r="F20" s="3"/>
      <c r="G20" s="3"/>
      <c r="K20" s="3"/>
    </row>
    <row r="21" spans="1:12" ht="14.25" customHeight="1" x14ac:dyDescent="0.35">
      <c r="A21" s="32"/>
      <c r="D21" s="3"/>
      <c r="F21" s="3"/>
      <c r="G21" s="3"/>
      <c r="K21" s="3"/>
    </row>
    <row r="22" spans="1:12" ht="14.25" customHeight="1" x14ac:dyDescent="0.35">
      <c r="A22" s="32"/>
      <c r="D22" s="3"/>
      <c r="F22" s="3"/>
      <c r="G22" s="3"/>
      <c r="K22" s="3"/>
    </row>
    <row r="23" spans="1:12" ht="14.25" customHeight="1" x14ac:dyDescent="0.35">
      <c r="A23" s="32"/>
      <c r="D23" s="3"/>
      <c r="F23" s="3"/>
      <c r="G23" s="3"/>
      <c r="K23" s="3"/>
    </row>
    <row r="24" spans="1:12" ht="18" customHeight="1" thickBot="1" x14ac:dyDescent="0.5">
      <c r="A24" s="33" t="s">
        <v>21</v>
      </c>
      <c r="B24" s="34"/>
      <c r="C24" s="35"/>
      <c r="D24" s="3"/>
      <c r="G24" s="3"/>
      <c r="K24" s="3"/>
    </row>
    <row r="25" spans="1:12" ht="15" customHeight="1" thickBot="1" x14ac:dyDescent="0.4">
      <c r="A25" s="32"/>
      <c r="C25" s="36" t="s">
        <v>22</v>
      </c>
      <c r="D25" s="37" t="s">
        <v>23</v>
      </c>
      <c r="E25" s="38"/>
      <c r="F25" s="38"/>
      <c r="G25" s="38"/>
      <c r="H25" s="39"/>
      <c r="K25" s="3"/>
    </row>
    <row r="26" spans="1:12" ht="14.25" customHeight="1" thickBot="1" x14ac:dyDescent="0.4">
      <c r="A26" s="32"/>
      <c r="C26" s="40"/>
      <c r="D26" s="41" t="s">
        <v>24</v>
      </c>
      <c r="E26" s="41" t="s">
        <v>25</v>
      </c>
      <c r="F26" s="41" t="s">
        <v>26</v>
      </c>
      <c r="G26" s="41" t="s">
        <v>27</v>
      </c>
      <c r="K26" s="3"/>
    </row>
    <row r="27" spans="1:12" ht="14.25" customHeight="1" x14ac:dyDescent="0.35">
      <c r="A27" s="32"/>
      <c r="C27" s="42" t="s">
        <v>3</v>
      </c>
      <c r="D27" s="43">
        <f>(E12+F12)/($E$15+$F$15)</f>
        <v>0.87267958544473023</v>
      </c>
      <c r="E27" s="44">
        <f>(E12+F12)/($E$15+$F$15)</f>
        <v>0.87267958544473023</v>
      </c>
      <c r="F27" s="45">
        <f>F12/$F$15</f>
        <v>1</v>
      </c>
      <c r="G27" s="45">
        <f>(E12/$E$15)</f>
        <v>0.8571428571428571</v>
      </c>
      <c r="J27" t="e">
        <f>D27*(S12/S15)</f>
        <v>#DIV/0!</v>
      </c>
      <c r="K27" s="3"/>
    </row>
    <row r="28" spans="1:12" ht="14.25" customHeight="1" x14ac:dyDescent="0.35">
      <c r="A28" s="32"/>
      <c r="C28" s="42" t="s">
        <v>4</v>
      </c>
      <c r="D28" s="43">
        <f t="shared" ref="D28:D33" si="2">(E13+F13)/($E$15+$F$15)</f>
        <v>0.91511972362982019</v>
      </c>
      <c r="E28" s="44">
        <f t="shared" ref="E28:E33" si="3">(E13+F13)/($E$15+$F$15)</f>
        <v>0.91511972362982019</v>
      </c>
      <c r="F28" s="45">
        <f t="shared" ref="F28:F33" si="4">F13/$F$15</f>
        <v>1</v>
      </c>
      <c r="G28" s="45">
        <f t="shared" ref="G28:G33" si="5">(E13/$E$15)</f>
        <v>0.90476190476190477</v>
      </c>
      <c r="K28" s="3"/>
    </row>
    <row r="29" spans="1:12" ht="14.25" customHeight="1" x14ac:dyDescent="0.35">
      <c r="A29" s="32"/>
      <c r="C29" s="42" t="s">
        <v>5</v>
      </c>
      <c r="D29" s="43">
        <f t="shared" si="2"/>
        <v>0.91511972362982019</v>
      </c>
      <c r="E29" s="44">
        <f t="shared" si="3"/>
        <v>0.91511972362982019</v>
      </c>
      <c r="F29" s="45">
        <f t="shared" si="4"/>
        <v>1</v>
      </c>
      <c r="G29" s="45">
        <f t="shared" si="5"/>
        <v>0.90476190476190477</v>
      </c>
      <c r="K29" s="3"/>
    </row>
    <row r="30" spans="1:12" ht="14.25" customHeight="1" x14ac:dyDescent="0.35">
      <c r="A30" s="32"/>
      <c r="C30" s="46" t="s">
        <v>6</v>
      </c>
      <c r="D30" s="46">
        <f t="shared" si="2"/>
        <v>1</v>
      </c>
      <c r="E30" s="46">
        <f t="shared" si="3"/>
        <v>1</v>
      </c>
      <c r="F30" s="46">
        <f t="shared" si="4"/>
        <v>1</v>
      </c>
      <c r="G30" s="46">
        <f t="shared" si="5"/>
        <v>1</v>
      </c>
      <c r="K30" s="3"/>
    </row>
    <row r="31" spans="1:12" ht="14.25" customHeight="1" x14ac:dyDescent="0.35">
      <c r="A31" s="32"/>
      <c r="C31" s="42" t="s">
        <v>7</v>
      </c>
      <c r="D31" s="43">
        <f t="shared" si="2"/>
        <v>1.0848802763701799</v>
      </c>
      <c r="E31" s="44">
        <f t="shared" si="3"/>
        <v>1.0848802763701799</v>
      </c>
      <c r="F31" s="45">
        <f t="shared" si="4"/>
        <v>1</v>
      </c>
      <c r="G31" s="45">
        <f t="shared" si="5"/>
        <v>1.0952380952380953</v>
      </c>
      <c r="K31" s="3"/>
    </row>
    <row r="32" spans="1:12" ht="14.25" customHeight="1" x14ac:dyDescent="0.35">
      <c r="A32" s="32"/>
      <c r="C32" s="42" t="s">
        <v>8</v>
      </c>
      <c r="D32" s="43">
        <f t="shared" si="2"/>
        <v>1.0848802763701799</v>
      </c>
      <c r="E32" s="44">
        <f t="shared" si="3"/>
        <v>1.0848802763701799</v>
      </c>
      <c r="F32" s="45">
        <f t="shared" si="4"/>
        <v>1</v>
      </c>
      <c r="G32" s="45">
        <f t="shared" si="5"/>
        <v>1.0952380952380953</v>
      </c>
      <c r="K32" s="3"/>
    </row>
    <row r="33" spans="1:11" ht="14.25" customHeight="1" x14ac:dyDescent="0.35">
      <c r="A33" s="32"/>
      <c r="C33" s="42" t="s">
        <v>9</v>
      </c>
      <c r="D33" s="43">
        <f t="shared" si="2"/>
        <v>1.0848802763701799</v>
      </c>
      <c r="E33" s="44">
        <f t="shared" si="3"/>
        <v>1.0848802763701799</v>
      </c>
      <c r="F33" s="45">
        <f t="shared" si="4"/>
        <v>1</v>
      </c>
      <c r="G33" s="45">
        <f t="shared" si="5"/>
        <v>1.0952380952380953</v>
      </c>
      <c r="K33" s="3"/>
    </row>
    <row r="34" spans="1:11" ht="14.25" customHeight="1" x14ac:dyDescent="0.35">
      <c r="A34" s="32"/>
      <c r="D34" s="3"/>
      <c r="F34" s="3"/>
      <c r="G34" s="3"/>
      <c r="K34" s="3"/>
    </row>
    <row r="35" spans="1:11" ht="14.25" customHeight="1" x14ac:dyDescent="0.35">
      <c r="D35" s="3"/>
      <c r="G35" s="3"/>
      <c r="K35" s="3"/>
    </row>
    <row r="36" spans="1:11" ht="14.25" customHeight="1" x14ac:dyDescent="0.35">
      <c r="D36" s="3"/>
      <c r="G36" s="3"/>
      <c r="K36" s="3"/>
    </row>
    <row r="37" spans="1:11" ht="14.25" customHeight="1" x14ac:dyDescent="0.35">
      <c r="D37" s="3"/>
      <c r="G37" s="3"/>
      <c r="K37" s="3"/>
    </row>
    <row r="38" spans="1:11" ht="14.25" customHeight="1" x14ac:dyDescent="0.35">
      <c r="D38" s="3"/>
      <c r="G38" s="3"/>
      <c r="K38" s="3"/>
    </row>
    <row r="39" spans="1:11" ht="14.25" customHeight="1" x14ac:dyDescent="0.35">
      <c r="D39" s="3"/>
      <c r="G39" s="3"/>
      <c r="K39" s="3"/>
    </row>
    <row r="40" spans="1:11" ht="14.25" customHeight="1" x14ac:dyDescent="0.35">
      <c r="D40" s="3"/>
      <c r="G40" s="3"/>
      <c r="K40" s="3"/>
    </row>
    <row r="41" spans="1:11" ht="14.25" customHeight="1" x14ac:dyDescent="0.35">
      <c r="D41" s="3"/>
      <c r="G41" s="3"/>
      <c r="K41" s="3"/>
    </row>
    <row r="42" spans="1:11" ht="14.25" customHeight="1" x14ac:dyDescent="0.35">
      <c r="D42" s="3"/>
      <c r="G42" s="3"/>
      <c r="K42" s="3"/>
    </row>
    <row r="43" spans="1:11" ht="14.25" customHeight="1" x14ac:dyDescent="0.35">
      <c r="D43" s="3"/>
      <c r="G43" s="3"/>
      <c r="K43" s="3"/>
    </row>
    <row r="44" spans="1:11" ht="14.25" customHeight="1" x14ac:dyDescent="0.35">
      <c r="D44" s="3"/>
      <c r="G44" s="3"/>
      <c r="K44" s="3"/>
    </row>
    <row r="45" spans="1:11" ht="14.25" customHeight="1" x14ac:dyDescent="0.35">
      <c r="D45" s="3"/>
      <c r="G45" s="3"/>
      <c r="K45" s="3"/>
    </row>
    <row r="46" spans="1:11" ht="14.25" customHeight="1" x14ac:dyDescent="0.35">
      <c r="D46" s="3"/>
      <c r="G46" s="3"/>
      <c r="K46" s="3"/>
    </row>
    <row r="47" spans="1:11" ht="14.25" customHeight="1" x14ac:dyDescent="0.35">
      <c r="D47" s="3"/>
      <c r="G47" s="3"/>
      <c r="K47" s="3"/>
    </row>
    <row r="48" spans="1:11" ht="14.25" customHeight="1" x14ac:dyDescent="0.35">
      <c r="D48" s="3"/>
      <c r="G48" s="3"/>
      <c r="K48" s="3"/>
    </row>
    <row r="49" spans="4:11" ht="14.25" customHeight="1" x14ac:dyDescent="0.35">
      <c r="D49" s="3"/>
      <c r="G49" s="3"/>
      <c r="K49" s="3"/>
    </row>
    <row r="50" spans="4:11" ht="14.25" customHeight="1" x14ac:dyDescent="0.35">
      <c r="D50" s="3"/>
      <c r="G50" s="3"/>
      <c r="K50" s="3"/>
    </row>
    <row r="51" spans="4:11" ht="14.25" customHeight="1" x14ac:dyDescent="0.35">
      <c r="D51" s="3"/>
      <c r="G51" s="3"/>
      <c r="K51" s="3"/>
    </row>
    <row r="52" spans="4:11" ht="14.25" customHeight="1" x14ac:dyDescent="0.35">
      <c r="D52" s="3"/>
      <c r="G52" s="3"/>
      <c r="K52" s="3"/>
    </row>
    <row r="53" spans="4:11" ht="14.25" customHeight="1" x14ac:dyDescent="0.35">
      <c r="D53" s="3"/>
      <c r="G53" s="3"/>
      <c r="K53" s="3"/>
    </row>
    <row r="54" spans="4:11" ht="14.25" customHeight="1" x14ac:dyDescent="0.35">
      <c r="D54" s="3"/>
      <c r="G54" s="3"/>
      <c r="K54" s="3"/>
    </row>
    <row r="55" spans="4:11" ht="14.25" customHeight="1" x14ac:dyDescent="0.35">
      <c r="D55" s="3"/>
      <c r="G55" s="3"/>
      <c r="K55" s="3"/>
    </row>
    <row r="56" spans="4:11" ht="14.25" customHeight="1" x14ac:dyDescent="0.35">
      <c r="D56" s="3"/>
      <c r="G56" s="3"/>
      <c r="K56" s="3"/>
    </row>
    <row r="57" spans="4:11" ht="14.25" customHeight="1" x14ac:dyDescent="0.35">
      <c r="D57" s="3"/>
      <c r="G57" s="3"/>
      <c r="K57" s="3"/>
    </row>
    <row r="58" spans="4:11" ht="14.25" customHeight="1" x14ac:dyDescent="0.35">
      <c r="D58" s="3"/>
      <c r="G58" s="3"/>
      <c r="K58" s="3"/>
    </row>
    <row r="59" spans="4:11" ht="14.25" customHeight="1" x14ac:dyDescent="0.35">
      <c r="D59" s="3"/>
      <c r="G59" s="3"/>
      <c r="K59" s="3"/>
    </row>
    <row r="60" spans="4:11" ht="14.25" customHeight="1" x14ac:dyDescent="0.35">
      <c r="D60" s="3"/>
      <c r="G60" s="3"/>
      <c r="K60" s="3"/>
    </row>
    <row r="61" spans="4:11" ht="14.25" customHeight="1" x14ac:dyDescent="0.35">
      <c r="D61" s="3"/>
      <c r="G61" s="3"/>
      <c r="K61" s="3"/>
    </row>
    <row r="62" spans="4:11" ht="14.25" customHeight="1" x14ac:dyDescent="0.35">
      <c r="D62" s="3"/>
      <c r="G62" s="3"/>
      <c r="K62" s="3"/>
    </row>
    <row r="63" spans="4:11" ht="14.25" customHeight="1" x14ac:dyDescent="0.35">
      <c r="D63" s="3"/>
      <c r="G63" s="3"/>
      <c r="K63" s="3"/>
    </row>
    <row r="64" spans="4:11" ht="14.25" customHeight="1" x14ac:dyDescent="0.35">
      <c r="D64" s="3"/>
      <c r="G64" s="3"/>
      <c r="K64" s="3"/>
    </row>
    <row r="65" spans="4:11" ht="14.25" customHeight="1" x14ac:dyDescent="0.35">
      <c r="D65" s="3"/>
      <c r="G65" s="3"/>
      <c r="K65" s="3"/>
    </row>
    <row r="66" spans="4:11" ht="14.25" customHeight="1" x14ac:dyDescent="0.35">
      <c r="D66" s="3"/>
      <c r="G66" s="3"/>
      <c r="K66" s="3"/>
    </row>
    <row r="67" spans="4:11" ht="14.25" customHeight="1" x14ac:dyDescent="0.35">
      <c r="D67" s="3"/>
      <c r="G67" s="3"/>
      <c r="K67" s="3"/>
    </row>
    <row r="68" spans="4:11" ht="14.25" customHeight="1" x14ac:dyDescent="0.35">
      <c r="D68" s="3"/>
      <c r="G68" s="3"/>
      <c r="K68" s="3"/>
    </row>
    <row r="69" spans="4:11" ht="14.25" customHeight="1" x14ac:dyDescent="0.35">
      <c r="D69" s="3"/>
      <c r="G69" s="3"/>
      <c r="K69" s="3"/>
    </row>
    <row r="70" spans="4:11" ht="14.25" customHeight="1" x14ac:dyDescent="0.35">
      <c r="D70" s="3"/>
      <c r="G70" s="3"/>
      <c r="K70" s="3"/>
    </row>
    <row r="71" spans="4:11" ht="14.25" customHeight="1" x14ac:dyDescent="0.35">
      <c r="D71" s="3"/>
      <c r="G71" s="3"/>
      <c r="K71" s="3"/>
    </row>
    <row r="72" spans="4:11" ht="14.25" customHeight="1" x14ac:dyDescent="0.35">
      <c r="D72" s="3"/>
      <c r="G72" s="3"/>
      <c r="K72" s="3"/>
    </row>
    <row r="73" spans="4:11" ht="14.25" customHeight="1" x14ac:dyDescent="0.35">
      <c r="D73" s="3"/>
      <c r="G73" s="3"/>
      <c r="K73" s="3"/>
    </row>
    <row r="74" spans="4:11" ht="14.25" customHeight="1" x14ac:dyDescent="0.35">
      <c r="D74" s="3"/>
      <c r="G74" s="3"/>
      <c r="K74" s="3"/>
    </row>
    <row r="75" spans="4:11" ht="14.25" customHeight="1" x14ac:dyDescent="0.35">
      <c r="D75" s="3"/>
      <c r="G75" s="3"/>
      <c r="K75" s="3"/>
    </row>
    <row r="76" spans="4:11" ht="14.25" customHeight="1" x14ac:dyDescent="0.35">
      <c r="D76" s="3"/>
      <c r="G76" s="3"/>
      <c r="K76" s="3"/>
    </row>
    <row r="77" spans="4:11" ht="14.25" customHeight="1" x14ac:dyDescent="0.35">
      <c r="D77" s="3"/>
      <c r="G77" s="3"/>
      <c r="K77" s="3"/>
    </row>
    <row r="78" spans="4:11" ht="14.25" customHeight="1" x14ac:dyDescent="0.35">
      <c r="D78" s="3"/>
      <c r="G78" s="3"/>
      <c r="K78" s="3"/>
    </row>
    <row r="79" spans="4:11" ht="14.25" customHeight="1" x14ac:dyDescent="0.35">
      <c r="D79" s="3"/>
      <c r="G79" s="3"/>
      <c r="K79" s="3"/>
    </row>
    <row r="80" spans="4:11" ht="14.25" customHeight="1" x14ac:dyDescent="0.35">
      <c r="D80" s="3"/>
      <c r="G80" s="3"/>
      <c r="K80" s="3"/>
    </row>
    <row r="81" spans="4:11" ht="14.25" customHeight="1" x14ac:dyDescent="0.35">
      <c r="D81" s="3"/>
      <c r="G81" s="3"/>
      <c r="K81" s="3"/>
    </row>
    <row r="82" spans="4:11" ht="14.25" customHeight="1" x14ac:dyDescent="0.35">
      <c r="D82" s="3"/>
      <c r="G82" s="3"/>
      <c r="K82" s="3"/>
    </row>
    <row r="83" spans="4:11" ht="14.25" customHeight="1" x14ac:dyDescent="0.35">
      <c r="D83" s="3"/>
      <c r="G83" s="3"/>
      <c r="K83" s="3"/>
    </row>
    <row r="84" spans="4:11" ht="14.25" customHeight="1" x14ac:dyDescent="0.35">
      <c r="D84" s="3"/>
      <c r="G84" s="3"/>
      <c r="K84" s="3"/>
    </row>
    <row r="85" spans="4:11" ht="14.25" customHeight="1" x14ac:dyDescent="0.35">
      <c r="D85" s="3"/>
      <c r="G85" s="3"/>
      <c r="K85" s="3"/>
    </row>
    <row r="86" spans="4:11" ht="14.25" customHeight="1" x14ac:dyDescent="0.35">
      <c r="D86" s="3"/>
      <c r="G86" s="3"/>
      <c r="K86" s="3"/>
    </row>
    <row r="87" spans="4:11" ht="14.25" customHeight="1" x14ac:dyDescent="0.35">
      <c r="D87" s="3"/>
      <c r="G87" s="3"/>
      <c r="K87" s="3"/>
    </row>
    <row r="88" spans="4:11" ht="14.25" customHeight="1" x14ac:dyDescent="0.35">
      <c r="D88" s="3"/>
      <c r="G88" s="3"/>
      <c r="K88" s="3"/>
    </row>
    <row r="89" spans="4:11" ht="14.25" customHeight="1" x14ac:dyDescent="0.35">
      <c r="D89" s="3"/>
      <c r="G89" s="3"/>
      <c r="K89" s="3"/>
    </row>
    <row r="90" spans="4:11" ht="14.25" customHeight="1" x14ac:dyDescent="0.35">
      <c r="D90" s="3"/>
      <c r="G90" s="3"/>
      <c r="K90" s="3"/>
    </row>
    <row r="91" spans="4:11" ht="14.25" customHeight="1" x14ac:dyDescent="0.35">
      <c r="D91" s="3"/>
      <c r="G91" s="3"/>
      <c r="K91" s="3"/>
    </row>
    <row r="92" spans="4:11" ht="14.25" customHeight="1" x14ac:dyDescent="0.35">
      <c r="D92" s="3"/>
      <c r="G92" s="3"/>
      <c r="K92" s="3"/>
    </row>
    <row r="93" spans="4:11" ht="14.25" customHeight="1" x14ac:dyDescent="0.35">
      <c r="D93" s="3"/>
      <c r="G93" s="3"/>
      <c r="K93" s="3"/>
    </row>
    <row r="94" spans="4:11" ht="14.25" customHeight="1" x14ac:dyDescent="0.35">
      <c r="D94" s="3"/>
      <c r="G94" s="3"/>
      <c r="K94" s="3"/>
    </row>
    <row r="95" spans="4:11" ht="14.25" customHeight="1" x14ac:dyDescent="0.35">
      <c r="D95" s="3"/>
      <c r="G95" s="3"/>
      <c r="K95" s="3"/>
    </row>
    <row r="96" spans="4:11" ht="14.25" customHeight="1" x14ac:dyDescent="0.35">
      <c r="D96" s="3"/>
      <c r="G96" s="3"/>
      <c r="K96" s="3"/>
    </row>
    <row r="97" spans="4:11" ht="14.25" customHeight="1" x14ac:dyDescent="0.35">
      <c r="D97" s="3"/>
      <c r="G97" s="3"/>
      <c r="K97" s="3"/>
    </row>
    <row r="98" spans="4:11" ht="14.25" customHeight="1" x14ac:dyDescent="0.35">
      <c r="D98" s="3"/>
      <c r="G98" s="3"/>
      <c r="K98" s="3"/>
    </row>
    <row r="99" spans="4:11" ht="14.25" customHeight="1" x14ac:dyDescent="0.35">
      <c r="D99" s="3"/>
      <c r="G99" s="3"/>
      <c r="K99" s="3"/>
    </row>
    <row r="100" spans="4:11" ht="14.25" customHeight="1" x14ac:dyDescent="0.35">
      <c r="D100" s="3"/>
      <c r="G100" s="3"/>
      <c r="K100" s="3"/>
    </row>
    <row r="101" spans="4:11" ht="14.25" customHeight="1" x14ac:dyDescent="0.35">
      <c r="D101" s="3"/>
      <c r="G101" s="3"/>
      <c r="K101" s="3"/>
    </row>
    <row r="102" spans="4:11" ht="14.25" customHeight="1" x14ac:dyDescent="0.35">
      <c r="D102" s="3"/>
      <c r="G102" s="3"/>
      <c r="K102" s="3"/>
    </row>
    <row r="103" spans="4:11" ht="14.25" customHeight="1" x14ac:dyDescent="0.35">
      <c r="D103" s="3"/>
      <c r="G103" s="3"/>
      <c r="K103" s="3"/>
    </row>
    <row r="104" spans="4:11" ht="14.25" customHeight="1" x14ac:dyDescent="0.35">
      <c r="D104" s="3"/>
      <c r="G104" s="3"/>
      <c r="K104" s="3"/>
    </row>
    <row r="105" spans="4:11" ht="14.25" customHeight="1" x14ac:dyDescent="0.35">
      <c r="D105" s="3"/>
      <c r="G105" s="3"/>
      <c r="K105" s="3"/>
    </row>
    <row r="106" spans="4:11" ht="14.25" customHeight="1" x14ac:dyDescent="0.35">
      <c r="D106" s="3"/>
      <c r="G106" s="3"/>
      <c r="K106" s="3"/>
    </row>
    <row r="107" spans="4:11" ht="14.25" customHeight="1" x14ac:dyDescent="0.35">
      <c r="D107" s="3"/>
      <c r="G107" s="3"/>
      <c r="K107" s="3"/>
    </row>
    <row r="108" spans="4:11" ht="14.25" customHeight="1" x14ac:dyDescent="0.35">
      <c r="D108" s="3"/>
      <c r="G108" s="3"/>
      <c r="K108" s="3"/>
    </row>
    <row r="109" spans="4:11" ht="14.25" customHeight="1" x14ac:dyDescent="0.35">
      <c r="D109" s="3"/>
      <c r="G109" s="3"/>
      <c r="K109" s="3"/>
    </row>
    <row r="110" spans="4:11" ht="14.25" customHeight="1" x14ac:dyDescent="0.35">
      <c r="D110" s="3"/>
      <c r="G110" s="3"/>
      <c r="K110" s="3"/>
    </row>
    <row r="111" spans="4:11" ht="14.25" customHeight="1" x14ac:dyDescent="0.35">
      <c r="D111" s="3"/>
      <c r="G111" s="3"/>
      <c r="K111" s="3"/>
    </row>
    <row r="112" spans="4:11" ht="14.25" customHeight="1" x14ac:dyDescent="0.35">
      <c r="D112" s="3"/>
      <c r="G112" s="3"/>
      <c r="K112" s="3"/>
    </row>
    <row r="113" spans="4:11" ht="14.25" customHeight="1" x14ac:dyDescent="0.35">
      <c r="D113" s="3"/>
      <c r="G113" s="3"/>
      <c r="K113" s="3"/>
    </row>
    <row r="114" spans="4:11" ht="14.25" customHeight="1" x14ac:dyDescent="0.35">
      <c r="D114" s="3"/>
      <c r="G114" s="3"/>
      <c r="K114" s="3"/>
    </row>
    <row r="115" spans="4:11" ht="14.25" customHeight="1" x14ac:dyDescent="0.35">
      <c r="D115" s="3"/>
      <c r="G115" s="3"/>
      <c r="K115" s="3"/>
    </row>
    <row r="116" spans="4:11" ht="14.25" customHeight="1" x14ac:dyDescent="0.35">
      <c r="D116" s="3"/>
      <c r="G116" s="3"/>
      <c r="K116" s="3"/>
    </row>
    <row r="117" spans="4:11" ht="14.25" customHeight="1" x14ac:dyDescent="0.35">
      <c r="D117" s="3"/>
      <c r="G117" s="3"/>
      <c r="K117" s="3"/>
    </row>
    <row r="118" spans="4:11" ht="14.25" customHeight="1" x14ac:dyDescent="0.35">
      <c r="D118" s="3"/>
      <c r="G118" s="3"/>
      <c r="K118" s="3"/>
    </row>
    <row r="119" spans="4:11" ht="14.25" customHeight="1" x14ac:dyDescent="0.35">
      <c r="D119" s="3"/>
      <c r="G119" s="3"/>
      <c r="K119" s="3"/>
    </row>
    <row r="120" spans="4:11" ht="14.25" customHeight="1" x14ac:dyDescent="0.35">
      <c r="D120" s="3"/>
      <c r="G120" s="3"/>
      <c r="K120" s="3"/>
    </row>
    <row r="121" spans="4:11" ht="14.25" customHeight="1" x14ac:dyDescent="0.35">
      <c r="D121" s="3"/>
      <c r="G121" s="3"/>
      <c r="K121" s="3"/>
    </row>
    <row r="122" spans="4:11" ht="14.25" customHeight="1" x14ac:dyDescent="0.35">
      <c r="D122" s="3"/>
      <c r="G122" s="3"/>
      <c r="K122" s="3"/>
    </row>
    <row r="123" spans="4:11" ht="14.25" customHeight="1" x14ac:dyDescent="0.35">
      <c r="D123" s="3"/>
      <c r="G123" s="3"/>
      <c r="K123" s="3"/>
    </row>
    <row r="124" spans="4:11" ht="14.25" customHeight="1" x14ac:dyDescent="0.35">
      <c r="D124" s="3"/>
      <c r="G124" s="3"/>
      <c r="K124" s="3"/>
    </row>
    <row r="125" spans="4:11" ht="14.25" customHeight="1" x14ac:dyDescent="0.35">
      <c r="D125" s="3"/>
      <c r="G125" s="3"/>
      <c r="K125" s="3"/>
    </row>
    <row r="126" spans="4:11" ht="14.25" customHeight="1" x14ac:dyDescent="0.35">
      <c r="D126" s="3"/>
      <c r="G126" s="3"/>
      <c r="K126" s="3"/>
    </row>
    <row r="127" spans="4:11" ht="15.75" customHeight="1" x14ac:dyDescent="0.35">
      <c r="D127" s="3"/>
      <c r="G127" s="3"/>
      <c r="K127" s="3"/>
    </row>
    <row r="128" spans="4:11" ht="15.75" customHeight="1" x14ac:dyDescent="0.35">
      <c r="D128" s="3"/>
      <c r="G128" s="3"/>
      <c r="K128" s="3"/>
    </row>
    <row r="129" spans="4:11" ht="15.75" customHeight="1" x14ac:dyDescent="0.35">
      <c r="D129" s="3"/>
      <c r="G129" s="3"/>
      <c r="K129" s="3"/>
    </row>
    <row r="130" spans="4:11" ht="15.75" customHeight="1" x14ac:dyDescent="0.35">
      <c r="D130" s="3"/>
      <c r="G130" s="3"/>
      <c r="K130" s="3"/>
    </row>
    <row r="131" spans="4:11" ht="15.75" customHeight="1" x14ac:dyDescent="0.35">
      <c r="D131" s="3"/>
      <c r="G131" s="3"/>
      <c r="K131" s="3"/>
    </row>
    <row r="132" spans="4:11" ht="15.75" customHeight="1" x14ac:dyDescent="0.35">
      <c r="D132" s="3"/>
      <c r="G132" s="3"/>
      <c r="K132" s="3"/>
    </row>
    <row r="133" spans="4:11" ht="15.75" customHeight="1" x14ac:dyDescent="0.35">
      <c r="D133" s="3"/>
      <c r="G133" s="3"/>
      <c r="K133" s="3"/>
    </row>
    <row r="134" spans="4:11" ht="15.75" customHeight="1" x14ac:dyDescent="0.35">
      <c r="D134" s="3"/>
      <c r="G134" s="3"/>
      <c r="K134" s="3"/>
    </row>
    <row r="135" spans="4:11" ht="15.75" customHeight="1" x14ac:dyDescent="0.35">
      <c r="D135" s="3"/>
      <c r="G135" s="3"/>
      <c r="K135" s="3"/>
    </row>
    <row r="136" spans="4:11" ht="15.75" customHeight="1" x14ac:dyDescent="0.35">
      <c r="D136" s="3"/>
      <c r="G136" s="3"/>
      <c r="K136" s="3"/>
    </row>
    <row r="137" spans="4:11" ht="15.75" customHeight="1" x14ac:dyDescent="0.35">
      <c r="D137" s="3"/>
      <c r="G137" s="3"/>
      <c r="K137" s="3"/>
    </row>
    <row r="138" spans="4:11" ht="15.75" customHeight="1" x14ac:dyDescent="0.35">
      <c r="D138" s="3"/>
      <c r="G138" s="3"/>
      <c r="K138" s="3"/>
    </row>
    <row r="139" spans="4:11" ht="15.75" customHeight="1" x14ac:dyDescent="0.35">
      <c r="D139" s="3"/>
      <c r="G139" s="3"/>
      <c r="K139" s="3"/>
    </row>
    <row r="140" spans="4:11" ht="15.75" customHeight="1" x14ac:dyDescent="0.35">
      <c r="D140" s="3"/>
      <c r="G140" s="3"/>
      <c r="K140" s="3"/>
    </row>
    <row r="141" spans="4:11" ht="15.75" customHeight="1" x14ac:dyDescent="0.35">
      <c r="D141" s="3"/>
      <c r="G141" s="3"/>
      <c r="K141" s="3"/>
    </row>
    <row r="142" spans="4:11" ht="15.75" customHeight="1" x14ac:dyDescent="0.35">
      <c r="D142" s="3"/>
      <c r="G142" s="3"/>
      <c r="K142" s="3"/>
    </row>
    <row r="143" spans="4:11" ht="15.75" customHeight="1" x14ac:dyDescent="0.35">
      <c r="D143" s="3"/>
      <c r="G143" s="3"/>
      <c r="K143" s="3"/>
    </row>
    <row r="144" spans="4:11" ht="15.75" customHeight="1" x14ac:dyDescent="0.35">
      <c r="D144" s="3"/>
      <c r="G144" s="3"/>
      <c r="K144" s="3"/>
    </row>
    <row r="145" spans="4:11" ht="15.75" customHeight="1" x14ac:dyDescent="0.35">
      <c r="D145" s="3"/>
      <c r="G145" s="3"/>
      <c r="K145" s="3"/>
    </row>
    <row r="146" spans="4:11" ht="15.75" customHeight="1" x14ac:dyDescent="0.35">
      <c r="D146" s="3"/>
      <c r="G146" s="3"/>
      <c r="K146" s="3"/>
    </row>
    <row r="147" spans="4:11" ht="15.75" customHeight="1" x14ac:dyDescent="0.35">
      <c r="D147" s="3"/>
      <c r="G147" s="3"/>
      <c r="K147" s="3"/>
    </row>
    <row r="148" spans="4:11" ht="15.75" customHeight="1" x14ac:dyDescent="0.35">
      <c r="D148" s="3"/>
      <c r="G148" s="3"/>
      <c r="K148" s="3"/>
    </row>
    <row r="149" spans="4:11" ht="15.75" customHeight="1" x14ac:dyDescent="0.35">
      <c r="D149" s="3"/>
      <c r="G149" s="3"/>
      <c r="K149" s="3"/>
    </row>
    <row r="150" spans="4:11" ht="15.75" customHeight="1" x14ac:dyDescent="0.35">
      <c r="D150" s="3"/>
      <c r="G150" s="3"/>
      <c r="K150" s="3"/>
    </row>
    <row r="151" spans="4:11" ht="15.75" customHeight="1" x14ac:dyDescent="0.35">
      <c r="D151" s="3"/>
      <c r="G151" s="3"/>
      <c r="K151" s="3"/>
    </row>
    <row r="152" spans="4:11" ht="15.75" customHeight="1" x14ac:dyDescent="0.35">
      <c r="D152" s="3"/>
      <c r="G152" s="3"/>
      <c r="K152" s="3"/>
    </row>
    <row r="153" spans="4:11" ht="15.75" customHeight="1" x14ac:dyDescent="0.35">
      <c r="D153" s="3"/>
      <c r="G153" s="3"/>
      <c r="K153" s="3"/>
    </row>
    <row r="154" spans="4:11" ht="15.75" customHeight="1" x14ac:dyDescent="0.35">
      <c r="D154" s="3"/>
      <c r="G154" s="3"/>
      <c r="K154" s="3"/>
    </row>
    <row r="155" spans="4:11" ht="15.75" customHeight="1" x14ac:dyDescent="0.35">
      <c r="D155" s="3"/>
      <c r="G155" s="3"/>
      <c r="K155" s="3"/>
    </row>
    <row r="156" spans="4:11" ht="15.75" customHeight="1" x14ac:dyDescent="0.35">
      <c r="D156" s="3"/>
      <c r="G156" s="3"/>
      <c r="K156" s="3"/>
    </row>
    <row r="157" spans="4:11" ht="15.75" customHeight="1" x14ac:dyDescent="0.35">
      <c r="D157" s="3"/>
      <c r="G157" s="3"/>
      <c r="K157" s="3"/>
    </row>
    <row r="158" spans="4:11" ht="15.75" customHeight="1" x14ac:dyDescent="0.35">
      <c r="D158" s="3"/>
      <c r="G158" s="3"/>
      <c r="K158" s="3"/>
    </row>
    <row r="159" spans="4:11" ht="15.75" customHeight="1" x14ac:dyDescent="0.35">
      <c r="D159" s="3"/>
      <c r="G159" s="3"/>
      <c r="K159" s="3"/>
    </row>
    <row r="160" spans="4:11" ht="15.75" customHeight="1" x14ac:dyDescent="0.35">
      <c r="D160" s="3"/>
      <c r="G160" s="3"/>
      <c r="K160" s="3"/>
    </row>
    <row r="161" spans="4:11" ht="15.75" customHeight="1" x14ac:dyDescent="0.35">
      <c r="D161" s="3"/>
      <c r="G161" s="3"/>
      <c r="K161" s="3"/>
    </row>
    <row r="162" spans="4:11" ht="15.75" customHeight="1" x14ac:dyDescent="0.35">
      <c r="D162" s="3"/>
      <c r="G162" s="3"/>
      <c r="K162" s="3"/>
    </row>
    <row r="163" spans="4:11" ht="15.75" customHeight="1" x14ac:dyDescent="0.35">
      <c r="D163" s="3"/>
      <c r="G163" s="3"/>
      <c r="K163" s="3"/>
    </row>
    <row r="164" spans="4:11" ht="15.75" customHeight="1" x14ac:dyDescent="0.35">
      <c r="D164" s="3"/>
      <c r="G164" s="3"/>
      <c r="K164" s="3"/>
    </row>
    <row r="165" spans="4:11" ht="15.75" customHeight="1" x14ac:dyDescent="0.35">
      <c r="D165" s="3"/>
      <c r="G165" s="3"/>
      <c r="K165" s="3"/>
    </row>
    <row r="166" spans="4:11" ht="15.75" customHeight="1" x14ac:dyDescent="0.35">
      <c r="D166" s="3"/>
      <c r="G166" s="3"/>
      <c r="K166" s="3"/>
    </row>
    <row r="167" spans="4:11" ht="15.75" customHeight="1" x14ac:dyDescent="0.35">
      <c r="D167" s="3"/>
      <c r="G167" s="3"/>
      <c r="K167" s="3"/>
    </row>
    <row r="168" spans="4:11" ht="15.75" customHeight="1" x14ac:dyDescent="0.35">
      <c r="D168" s="3"/>
      <c r="G168" s="3"/>
      <c r="K168" s="3"/>
    </row>
    <row r="169" spans="4:11" ht="15.75" customHeight="1" x14ac:dyDescent="0.35">
      <c r="D169" s="3"/>
      <c r="G169" s="3"/>
      <c r="K169" s="3"/>
    </row>
    <row r="170" spans="4:11" ht="15.75" customHeight="1" x14ac:dyDescent="0.35">
      <c r="D170" s="3"/>
      <c r="G170" s="3"/>
      <c r="K170" s="3"/>
    </row>
    <row r="171" spans="4:11" ht="15.75" customHeight="1" x14ac:dyDescent="0.35">
      <c r="D171" s="3"/>
      <c r="G171" s="3"/>
      <c r="K171" s="3"/>
    </row>
    <row r="172" spans="4:11" ht="15.75" customHeight="1" x14ac:dyDescent="0.35">
      <c r="D172" s="3"/>
      <c r="G172" s="3"/>
      <c r="K172" s="3"/>
    </row>
    <row r="173" spans="4:11" ht="15.75" customHeight="1" x14ac:dyDescent="0.35">
      <c r="D173" s="3"/>
      <c r="G173" s="3"/>
      <c r="K173" s="3"/>
    </row>
    <row r="174" spans="4:11" ht="15.75" customHeight="1" x14ac:dyDescent="0.35">
      <c r="D174" s="3"/>
      <c r="G174" s="3"/>
      <c r="K174" s="3"/>
    </row>
    <row r="175" spans="4:11" ht="15.75" customHeight="1" x14ac:dyDescent="0.35">
      <c r="D175" s="3"/>
      <c r="G175" s="3"/>
      <c r="K175" s="3"/>
    </row>
    <row r="176" spans="4:11" ht="15.75" customHeight="1" x14ac:dyDescent="0.35">
      <c r="D176" s="3"/>
      <c r="G176" s="3"/>
      <c r="K176" s="3"/>
    </row>
    <row r="177" spans="4:11" ht="15.75" customHeight="1" x14ac:dyDescent="0.35">
      <c r="D177" s="3"/>
      <c r="G177" s="3"/>
      <c r="K177" s="3"/>
    </row>
    <row r="178" spans="4:11" ht="15.75" customHeight="1" x14ac:dyDescent="0.35">
      <c r="D178" s="3"/>
      <c r="G178" s="3"/>
      <c r="K178" s="3"/>
    </row>
    <row r="179" spans="4:11" ht="15.75" customHeight="1" x14ac:dyDescent="0.35">
      <c r="D179" s="3"/>
      <c r="G179" s="3"/>
      <c r="K179" s="3"/>
    </row>
    <row r="180" spans="4:11" ht="15.75" customHeight="1" x14ac:dyDescent="0.35">
      <c r="D180" s="3"/>
      <c r="G180" s="3"/>
      <c r="K180" s="3"/>
    </row>
    <row r="181" spans="4:11" ht="15.75" customHeight="1" x14ac:dyDescent="0.35">
      <c r="D181" s="3"/>
      <c r="G181" s="3"/>
      <c r="K181" s="3"/>
    </row>
    <row r="182" spans="4:11" ht="15.75" customHeight="1" x14ac:dyDescent="0.35">
      <c r="D182" s="3"/>
      <c r="G182" s="3"/>
      <c r="K182" s="3"/>
    </row>
    <row r="183" spans="4:11" ht="15.75" customHeight="1" x14ac:dyDescent="0.35">
      <c r="D183" s="3"/>
      <c r="G183" s="3"/>
      <c r="K183" s="3"/>
    </row>
    <row r="184" spans="4:11" ht="15.75" customHeight="1" x14ac:dyDescent="0.35">
      <c r="D184" s="3"/>
      <c r="G184" s="3"/>
      <c r="K184" s="3"/>
    </row>
    <row r="185" spans="4:11" ht="15.75" customHeight="1" x14ac:dyDescent="0.35">
      <c r="D185" s="3"/>
      <c r="G185" s="3"/>
      <c r="K185" s="3"/>
    </row>
    <row r="186" spans="4:11" ht="15.75" customHeight="1" x14ac:dyDescent="0.35">
      <c r="D186" s="3"/>
      <c r="G186" s="3"/>
      <c r="K186" s="3"/>
    </row>
    <row r="187" spans="4:11" ht="15.75" customHeight="1" x14ac:dyDescent="0.35">
      <c r="D187" s="3"/>
      <c r="G187" s="3"/>
      <c r="K187" s="3"/>
    </row>
    <row r="188" spans="4:11" ht="15.75" customHeight="1" x14ac:dyDescent="0.35">
      <c r="D188" s="3"/>
      <c r="G188" s="3"/>
      <c r="K188" s="3"/>
    </row>
    <row r="189" spans="4:11" ht="15.75" customHeight="1" x14ac:dyDescent="0.35">
      <c r="D189" s="3"/>
      <c r="G189" s="3"/>
      <c r="K189" s="3"/>
    </row>
    <row r="190" spans="4:11" ht="15.75" customHeight="1" x14ac:dyDescent="0.35">
      <c r="D190" s="3"/>
      <c r="G190" s="3"/>
      <c r="K190" s="3"/>
    </row>
    <row r="191" spans="4:11" ht="15.75" customHeight="1" x14ac:dyDescent="0.35">
      <c r="D191" s="3"/>
      <c r="G191" s="3"/>
      <c r="K191" s="3"/>
    </row>
    <row r="192" spans="4:11" ht="15.75" customHeight="1" x14ac:dyDescent="0.35">
      <c r="D192" s="3"/>
      <c r="G192" s="3"/>
      <c r="K192" s="3"/>
    </row>
    <row r="193" spans="4:11" ht="15.75" customHeight="1" x14ac:dyDescent="0.35">
      <c r="D193" s="3"/>
      <c r="G193" s="3"/>
      <c r="K193" s="3"/>
    </row>
    <row r="194" spans="4:11" ht="15.75" customHeight="1" x14ac:dyDescent="0.35">
      <c r="D194" s="3"/>
      <c r="G194" s="3"/>
      <c r="K194" s="3"/>
    </row>
    <row r="195" spans="4:11" ht="15.75" customHeight="1" x14ac:dyDescent="0.35">
      <c r="D195" s="3"/>
      <c r="G195" s="3"/>
      <c r="K195" s="3"/>
    </row>
    <row r="196" spans="4:11" ht="15.75" customHeight="1" x14ac:dyDescent="0.35">
      <c r="D196" s="3"/>
      <c r="G196" s="3"/>
      <c r="K196" s="3"/>
    </row>
    <row r="197" spans="4:11" ht="15.75" customHeight="1" x14ac:dyDescent="0.35">
      <c r="D197" s="3"/>
      <c r="G197" s="3"/>
      <c r="K197" s="3"/>
    </row>
    <row r="198" spans="4:11" ht="15.75" customHeight="1" x14ac:dyDescent="0.35">
      <c r="D198" s="3"/>
      <c r="G198" s="3"/>
      <c r="K198" s="3"/>
    </row>
    <row r="199" spans="4:11" ht="15.75" customHeight="1" x14ac:dyDescent="0.35">
      <c r="D199" s="3"/>
      <c r="G199" s="3"/>
      <c r="K199" s="3"/>
    </row>
    <row r="200" spans="4:11" ht="15.75" customHeight="1" x14ac:dyDescent="0.35">
      <c r="D200" s="3"/>
      <c r="G200" s="3"/>
      <c r="K200" s="3"/>
    </row>
    <row r="201" spans="4:11" ht="15.75" customHeight="1" x14ac:dyDescent="0.35">
      <c r="D201" s="3"/>
      <c r="G201" s="3"/>
      <c r="K201" s="3"/>
    </row>
    <row r="202" spans="4:11" ht="15.75" customHeight="1" x14ac:dyDescent="0.35">
      <c r="D202" s="3"/>
      <c r="G202" s="3"/>
      <c r="K202" s="3"/>
    </row>
    <row r="203" spans="4:11" ht="15.75" customHeight="1" x14ac:dyDescent="0.35">
      <c r="D203" s="3"/>
      <c r="G203" s="3"/>
      <c r="K203" s="3"/>
    </row>
    <row r="204" spans="4:11" ht="15.75" customHeight="1" x14ac:dyDescent="0.35">
      <c r="D204" s="3"/>
      <c r="G204" s="3"/>
      <c r="K204" s="3"/>
    </row>
    <row r="205" spans="4:11" ht="15.75" customHeight="1" x14ac:dyDescent="0.35">
      <c r="D205" s="3"/>
      <c r="G205" s="3"/>
      <c r="K205" s="3"/>
    </row>
    <row r="206" spans="4:11" ht="15.75" customHeight="1" x14ac:dyDescent="0.35">
      <c r="D206" s="3"/>
      <c r="G206" s="3"/>
      <c r="K206" s="3"/>
    </row>
    <row r="207" spans="4:11" ht="15.75" customHeight="1" x14ac:dyDescent="0.35">
      <c r="D207" s="3"/>
      <c r="G207" s="3"/>
      <c r="K207" s="3"/>
    </row>
    <row r="208" spans="4:11" ht="15.75" customHeight="1" x14ac:dyDescent="0.35">
      <c r="D208" s="3"/>
      <c r="G208" s="3"/>
      <c r="K208" s="3"/>
    </row>
    <row r="209" spans="4:11" ht="15.75" customHeight="1" x14ac:dyDescent="0.35">
      <c r="D209" s="3"/>
      <c r="G209" s="3"/>
      <c r="K209" s="3"/>
    </row>
    <row r="210" spans="4:11" ht="15.75" customHeight="1" x14ac:dyDescent="0.35">
      <c r="D210" s="3"/>
      <c r="G210" s="3"/>
      <c r="K210" s="3"/>
    </row>
    <row r="211" spans="4:11" ht="15.75" customHeight="1" x14ac:dyDescent="0.35">
      <c r="D211" s="3"/>
      <c r="G211" s="3"/>
      <c r="K211" s="3"/>
    </row>
    <row r="212" spans="4:11" ht="15.75" customHeight="1" x14ac:dyDescent="0.35">
      <c r="D212" s="3"/>
      <c r="G212" s="3"/>
      <c r="K212" s="3"/>
    </row>
    <row r="213" spans="4:11" ht="15.75" customHeight="1" x14ac:dyDescent="0.35">
      <c r="D213" s="3"/>
      <c r="G213" s="3"/>
      <c r="K213" s="3"/>
    </row>
    <row r="214" spans="4:11" ht="15.75" customHeight="1" x14ac:dyDescent="0.35">
      <c r="D214" s="3"/>
      <c r="G214" s="3"/>
      <c r="K214" s="3"/>
    </row>
    <row r="215" spans="4:11" ht="15.75" customHeight="1" x14ac:dyDescent="0.35">
      <c r="D215" s="3"/>
      <c r="G215" s="3"/>
      <c r="K215" s="3"/>
    </row>
    <row r="216" spans="4:11" ht="15.75" customHeight="1" x14ac:dyDescent="0.35">
      <c r="D216" s="3"/>
      <c r="G216" s="3"/>
      <c r="K216" s="3"/>
    </row>
    <row r="217" spans="4:11" ht="15.75" customHeight="1" x14ac:dyDescent="0.35">
      <c r="D217" s="3"/>
      <c r="G217" s="3"/>
      <c r="K217" s="3"/>
    </row>
    <row r="218" spans="4:11" ht="15.75" customHeight="1" x14ac:dyDescent="0.35">
      <c r="D218" s="3"/>
      <c r="G218" s="3"/>
      <c r="K218" s="3"/>
    </row>
    <row r="219" spans="4:11" ht="15.75" customHeight="1" x14ac:dyDescent="0.35">
      <c r="D219" s="3"/>
      <c r="G219" s="3"/>
      <c r="K219" s="3"/>
    </row>
    <row r="220" spans="4:11" ht="15.75" customHeight="1" x14ac:dyDescent="0.35">
      <c r="D220" s="3"/>
      <c r="G220" s="3"/>
      <c r="K220" s="3"/>
    </row>
    <row r="221" spans="4:11" ht="15.75" customHeight="1" x14ac:dyDescent="0.35">
      <c r="D221" s="3"/>
      <c r="G221" s="3"/>
      <c r="K221" s="3"/>
    </row>
    <row r="222" spans="4:11" ht="15.75" customHeight="1" x14ac:dyDescent="0.35">
      <c r="D222" s="3"/>
      <c r="G222" s="3"/>
      <c r="K222" s="3"/>
    </row>
    <row r="223" spans="4:11" ht="15.75" customHeight="1" x14ac:dyDescent="0.35">
      <c r="D223" s="3"/>
      <c r="G223" s="3"/>
      <c r="K223" s="3"/>
    </row>
    <row r="224" spans="4:11" ht="15.75" customHeight="1" x14ac:dyDescent="0.35">
      <c r="D224" s="3"/>
      <c r="G224" s="3"/>
      <c r="K224" s="3"/>
    </row>
    <row r="225" spans="4:11" ht="15.75" customHeight="1" x14ac:dyDescent="0.35">
      <c r="D225" s="3"/>
      <c r="G225" s="3"/>
      <c r="K225" s="3"/>
    </row>
    <row r="226" spans="4:11" ht="15.75" customHeight="1" x14ac:dyDescent="0.35">
      <c r="D226" s="3"/>
      <c r="G226" s="3"/>
      <c r="K226" s="3"/>
    </row>
    <row r="227" spans="4:11" ht="15.75" customHeight="1" x14ac:dyDescent="0.35">
      <c r="D227" s="3"/>
      <c r="G227" s="3"/>
      <c r="K227" s="3"/>
    </row>
    <row r="228" spans="4:11" ht="15.75" customHeight="1" x14ac:dyDescent="0.35">
      <c r="D228" s="3"/>
      <c r="G228" s="3"/>
      <c r="K228" s="3"/>
    </row>
    <row r="229" spans="4:11" ht="15.75" customHeight="1" x14ac:dyDescent="0.35">
      <c r="D229" s="3"/>
      <c r="G229" s="3"/>
      <c r="K229" s="3"/>
    </row>
    <row r="230" spans="4:11" ht="15.75" customHeight="1" x14ac:dyDescent="0.35">
      <c r="D230" s="3"/>
      <c r="G230" s="3"/>
      <c r="K230" s="3"/>
    </row>
    <row r="231" spans="4:11" ht="15.75" customHeight="1" x14ac:dyDescent="0.35">
      <c r="D231" s="3"/>
      <c r="G231" s="3"/>
      <c r="K231" s="3"/>
    </row>
    <row r="232" spans="4:11" ht="15.75" customHeight="1" x14ac:dyDescent="0.35">
      <c r="D232" s="3"/>
      <c r="G232" s="3"/>
      <c r="K232" s="3"/>
    </row>
    <row r="233" spans="4:11" ht="15.75" customHeight="1" x14ac:dyDescent="0.35">
      <c r="D233" s="3"/>
      <c r="G233" s="3"/>
      <c r="K233" s="3"/>
    </row>
    <row r="234" spans="4:11" ht="15.75" customHeight="1" x14ac:dyDescent="0.35">
      <c r="D234" s="3"/>
      <c r="G234" s="3"/>
      <c r="K234" s="3"/>
    </row>
    <row r="235" spans="4:11" ht="15.75" customHeight="1" x14ac:dyDescent="0.35">
      <c r="D235" s="3"/>
      <c r="G235" s="3"/>
      <c r="K235" s="3"/>
    </row>
    <row r="236" spans="4:11" ht="15.75" customHeight="1" x14ac:dyDescent="0.35">
      <c r="D236" s="3"/>
      <c r="G236" s="3"/>
      <c r="K236" s="3"/>
    </row>
    <row r="237" spans="4:11" ht="15.75" customHeight="1" x14ac:dyDescent="0.35">
      <c r="D237" s="3"/>
      <c r="G237" s="3"/>
      <c r="K237" s="3"/>
    </row>
    <row r="238" spans="4:11" ht="15.75" customHeight="1" x14ac:dyDescent="0.35">
      <c r="D238" s="3"/>
      <c r="G238" s="3"/>
      <c r="K238" s="3"/>
    </row>
    <row r="239" spans="4:11" ht="15.75" customHeight="1" x14ac:dyDescent="0.35">
      <c r="D239" s="3"/>
      <c r="G239" s="3"/>
      <c r="K239" s="3"/>
    </row>
    <row r="240" spans="4:11" ht="15.75" customHeight="1" x14ac:dyDescent="0.35">
      <c r="D240" s="3"/>
      <c r="G240" s="3"/>
      <c r="K240" s="3"/>
    </row>
    <row r="241" spans="4:11" ht="15.75" customHeight="1" x14ac:dyDescent="0.35">
      <c r="D241" s="3"/>
      <c r="G241" s="3"/>
      <c r="K241" s="3"/>
    </row>
    <row r="242" spans="4:11" ht="15.75" customHeight="1" x14ac:dyDescent="0.35">
      <c r="D242" s="3"/>
      <c r="G242" s="3"/>
      <c r="K242" s="3"/>
    </row>
    <row r="243" spans="4:11" ht="15.75" customHeight="1" x14ac:dyDescent="0.35">
      <c r="D243" s="3"/>
      <c r="G243" s="3"/>
      <c r="K243" s="3"/>
    </row>
    <row r="244" spans="4:11" ht="15.75" customHeight="1" x14ac:dyDescent="0.35">
      <c r="D244" s="3"/>
      <c r="G244" s="3"/>
      <c r="K244" s="3"/>
    </row>
    <row r="245" spans="4:11" ht="15.75" customHeight="1" x14ac:dyDescent="0.35">
      <c r="D245" s="3"/>
      <c r="G245" s="3"/>
      <c r="K245" s="3"/>
    </row>
    <row r="246" spans="4:11" ht="15.75" customHeight="1" x14ac:dyDescent="0.35">
      <c r="D246" s="3"/>
      <c r="G246" s="3"/>
      <c r="K246" s="3"/>
    </row>
    <row r="247" spans="4:11" ht="15.75" customHeight="1" x14ac:dyDescent="0.35">
      <c r="D247" s="3"/>
      <c r="G247" s="3"/>
      <c r="K247" s="3"/>
    </row>
    <row r="248" spans="4:11" ht="15.75" customHeight="1" x14ac:dyDescent="0.35">
      <c r="D248" s="3"/>
      <c r="G248" s="3"/>
      <c r="K248" s="3"/>
    </row>
    <row r="249" spans="4:11" ht="15.75" customHeight="1" x14ac:dyDescent="0.35">
      <c r="D249" s="3"/>
      <c r="G249" s="3"/>
      <c r="K249" s="3"/>
    </row>
    <row r="250" spans="4:11" ht="15.75" customHeight="1" x14ac:dyDescent="0.35">
      <c r="D250" s="3"/>
      <c r="G250" s="3"/>
      <c r="K250" s="3"/>
    </row>
    <row r="251" spans="4:11" ht="15.75" customHeight="1" x14ac:dyDescent="0.35">
      <c r="D251" s="3"/>
      <c r="G251" s="3"/>
      <c r="K251" s="3"/>
    </row>
    <row r="252" spans="4:11" ht="15.75" customHeight="1" x14ac:dyDescent="0.35">
      <c r="D252" s="3"/>
      <c r="G252" s="3"/>
      <c r="K252" s="3"/>
    </row>
    <row r="253" spans="4:11" ht="15.75" customHeight="1" x14ac:dyDescent="0.35">
      <c r="D253" s="3"/>
      <c r="G253" s="3"/>
      <c r="K253" s="3"/>
    </row>
    <row r="254" spans="4:11" ht="15.75" customHeight="1" x14ac:dyDescent="0.35">
      <c r="D254" s="3"/>
      <c r="G254" s="3"/>
      <c r="K254" s="3"/>
    </row>
    <row r="255" spans="4:11" ht="15.75" customHeight="1" x14ac:dyDescent="0.35">
      <c r="D255" s="3"/>
      <c r="G255" s="3"/>
      <c r="K255" s="3"/>
    </row>
    <row r="256" spans="4:11" ht="15.75" customHeight="1" x14ac:dyDescent="0.35">
      <c r="D256" s="3"/>
      <c r="G256" s="3"/>
      <c r="K256" s="3"/>
    </row>
    <row r="257" spans="4:11" ht="15.75" customHeight="1" x14ac:dyDescent="0.35">
      <c r="D257" s="3"/>
      <c r="G257" s="3"/>
      <c r="K257" s="3"/>
    </row>
    <row r="258" spans="4:11" ht="15.75" customHeight="1" x14ac:dyDescent="0.35">
      <c r="D258" s="3"/>
      <c r="G258" s="3"/>
      <c r="K258" s="3"/>
    </row>
    <row r="259" spans="4:11" ht="15.75" customHeight="1" x14ac:dyDescent="0.35">
      <c r="D259" s="3"/>
      <c r="G259" s="3"/>
      <c r="K259" s="3"/>
    </row>
    <row r="260" spans="4:11" ht="15.75" customHeight="1" x14ac:dyDescent="0.35">
      <c r="D260" s="3"/>
      <c r="G260" s="3"/>
      <c r="K260" s="3"/>
    </row>
    <row r="261" spans="4:11" ht="15.75" customHeight="1" x14ac:dyDescent="0.35">
      <c r="D261" s="3"/>
      <c r="G261" s="3"/>
      <c r="K261" s="3"/>
    </row>
    <row r="262" spans="4:11" ht="15.75" customHeight="1" x14ac:dyDescent="0.35">
      <c r="D262" s="3"/>
      <c r="G262" s="3"/>
      <c r="K262" s="3"/>
    </row>
    <row r="263" spans="4:11" ht="15.75" customHeight="1" x14ac:dyDescent="0.35">
      <c r="D263" s="3"/>
      <c r="G263" s="3"/>
      <c r="K263" s="3"/>
    </row>
    <row r="264" spans="4:11" ht="15.75" customHeight="1" x14ac:dyDescent="0.35">
      <c r="D264" s="3"/>
      <c r="G264" s="3"/>
      <c r="K264" s="3"/>
    </row>
    <row r="265" spans="4:11" ht="15.75" customHeight="1" x14ac:dyDescent="0.35">
      <c r="D265" s="3"/>
      <c r="G265" s="3"/>
      <c r="K265" s="3"/>
    </row>
    <row r="266" spans="4:11" ht="15.75" customHeight="1" x14ac:dyDescent="0.35">
      <c r="D266" s="3"/>
      <c r="G266" s="3"/>
      <c r="K266" s="3"/>
    </row>
    <row r="267" spans="4:11" ht="15.75" customHeight="1" x14ac:dyDescent="0.35">
      <c r="D267" s="3"/>
      <c r="G267" s="3"/>
      <c r="K267" s="3"/>
    </row>
    <row r="268" spans="4:11" ht="15.75" customHeight="1" x14ac:dyDescent="0.35">
      <c r="D268" s="3"/>
      <c r="G268" s="3"/>
      <c r="K268" s="3"/>
    </row>
    <row r="269" spans="4:11" ht="15.75" customHeight="1" x14ac:dyDescent="0.35">
      <c r="D269" s="3"/>
      <c r="G269" s="3"/>
      <c r="K269" s="3"/>
    </row>
    <row r="270" spans="4:11" ht="15.75" customHeight="1" x14ac:dyDescent="0.35">
      <c r="D270" s="3"/>
      <c r="G270" s="3"/>
      <c r="K270" s="3"/>
    </row>
    <row r="271" spans="4:11" ht="15.75" customHeight="1" x14ac:dyDescent="0.35">
      <c r="D271" s="3"/>
      <c r="G271" s="3"/>
      <c r="K271" s="3"/>
    </row>
    <row r="272" spans="4:11" ht="15.75" customHeight="1" x14ac:dyDescent="0.35">
      <c r="D272" s="3"/>
      <c r="G272" s="3"/>
      <c r="K272" s="3"/>
    </row>
    <row r="273" spans="4:11" ht="15.75" customHeight="1" x14ac:dyDescent="0.35">
      <c r="D273" s="3"/>
      <c r="G273" s="3"/>
      <c r="K273" s="3"/>
    </row>
    <row r="274" spans="4:11" ht="15.75" customHeight="1" x14ac:dyDescent="0.35">
      <c r="D274" s="3"/>
      <c r="G274" s="3"/>
      <c r="K274" s="3"/>
    </row>
    <row r="275" spans="4:11" ht="15.75" customHeight="1" x14ac:dyDescent="0.35">
      <c r="D275" s="3"/>
      <c r="G275" s="3"/>
      <c r="K275" s="3"/>
    </row>
    <row r="276" spans="4:11" ht="15.75" customHeight="1" x14ac:dyDescent="0.35">
      <c r="D276" s="3"/>
      <c r="G276" s="3"/>
      <c r="K276" s="3"/>
    </row>
    <row r="277" spans="4:11" ht="15.75" customHeight="1" x14ac:dyDescent="0.35">
      <c r="D277" s="3"/>
      <c r="G277" s="3"/>
      <c r="K277" s="3"/>
    </row>
    <row r="278" spans="4:11" ht="15.75" customHeight="1" x14ac:dyDescent="0.35">
      <c r="D278" s="3"/>
      <c r="G278" s="3"/>
      <c r="K278" s="3"/>
    </row>
    <row r="279" spans="4:11" ht="15.75" customHeight="1" x14ac:dyDescent="0.35">
      <c r="D279" s="3"/>
      <c r="G279" s="3"/>
      <c r="K279" s="3"/>
    </row>
    <row r="280" spans="4:11" ht="15.75" customHeight="1" x14ac:dyDescent="0.35">
      <c r="D280" s="3"/>
      <c r="G280" s="3"/>
      <c r="K280" s="3"/>
    </row>
    <row r="281" spans="4:11" ht="15.75" customHeight="1" x14ac:dyDescent="0.35">
      <c r="D281" s="3"/>
      <c r="G281" s="3"/>
      <c r="K281" s="3"/>
    </row>
    <row r="282" spans="4:11" ht="15.75" customHeight="1" x14ac:dyDescent="0.35">
      <c r="D282" s="3"/>
      <c r="G282" s="3"/>
      <c r="K282" s="3"/>
    </row>
    <row r="283" spans="4:11" ht="15.75" customHeight="1" x14ac:dyDescent="0.35">
      <c r="D283" s="3"/>
      <c r="G283" s="3"/>
      <c r="K283" s="3"/>
    </row>
    <row r="284" spans="4:11" ht="15.75" customHeight="1" x14ac:dyDescent="0.35">
      <c r="D284" s="3"/>
      <c r="G284" s="3"/>
      <c r="K284" s="3"/>
    </row>
    <row r="285" spans="4:11" ht="15.75" customHeight="1" x14ac:dyDescent="0.35">
      <c r="D285" s="3"/>
      <c r="G285" s="3"/>
      <c r="K285" s="3"/>
    </row>
    <row r="286" spans="4:11" ht="15.75" customHeight="1" x14ac:dyDescent="0.35">
      <c r="D286" s="3"/>
      <c r="G286" s="3"/>
      <c r="K286" s="3"/>
    </row>
    <row r="287" spans="4:11" ht="15.75" customHeight="1" x14ac:dyDescent="0.35">
      <c r="D287" s="3"/>
      <c r="G287" s="3"/>
      <c r="K287" s="3"/>
    </row>
    <row r="288" spans="4:11" ht="15.75" customHeight="1" x14ac:dyDescent="0.35">
      <c r="D288" s="3"/>
      <c r="G288" s="3"/>
      <c r="K288" s="3"/>
    </row>
    <row r="289" spans="4:11" ht="15.75" customHeight="1" x14ac:dyDescent="0.35">
      <c r="D289" s="3"/>
      <c r="G289" s="3"/>
      <c r="K289" s="3"/>
    </row>
    <row r="290" spans="4:11" ht="15.75" customHeight="1" x14ac:dyDescent="0.35">
      <c r="D290" s="3"/>
      <c r="G290" s="3"/>
      <c r="K290" s="3"/>
    </row>
    <row r="291" spans="4:11" ht="15.75" customHeight="1" x14ac:dyDescent="0.35">
      <c r="D291" s="3"/>
      <c r="G291" s="3"/>
      <c r="K291" s="3"/>
    </row>
    <row r="292" spans="4:11" ht="15.75" customHeight="1" x14ac:dyDescent="0.35">
      <c r="D292" s="3"/>
      <c r="G292" s="3"/>
      <c r="K292" s="3"/>
    </row>
    <row r="293" spans="4:11" ht="15.75" customHeight="1" x14ac:dyDescent="0.35">
      <c r="D293" s="3"/>
      <c r="G293" s="3"/>
      <c r="K293" s="3"/>
    </row>
    <row r="294" spans="4:11" ht="15.75" customHeight="1" x14ac:dyDescent="0.35">
      <c r="D294" s="3"/>
      <c r="G294" s="3"/>
      <c r="K294" s="3"/>
    </row>
    <row r="295" spans="4:11" ht="15.75" customHeight="1" x14ac:dyDescent="0.35">
      <c r="D295" s="3"/>
      <c r="G295" s="3"/>
      <c r="K295" s="3"/>
    </row>
    <row r="296" spans="4:11" ht="15.75" customHeight="1" x14ac:dyDescent="0.35">
      <c r="D296" s="3"/>
      <c r="G296" s="3"/>
      <c r="K296" s="3"/>
    </row>
    <row r="297" spans="4:11" ht="15.75" customHeight="1" x14ac:dyDescent="0.35">
      <c r="D297" s="3"/>
      <c r="G297" s="3"/>
      <c r="K297" s="3"/>
    </row>
    <row r="298" spans="4:11" ht="15.75" customHeight="1" x14ac:dyDescent="0.35">
      <c r="D298" s="3"/>
      <c r="G298" s="3"/>
      <c r="K298" s="3"/>
    </row>
    <row r="299" spans="4:11" ht="15.75" customHeight="1" x14ac:dyDescent="0.35">
      <c r="D299" s="3"/>
      <c r="G299" s="3"/>
      <c r="K299" s="3"/>
    </row>
    <row r="300" spans="4:11" ht="15.75" customHeight="1" x14ac:dyDescent="0.35">
      <c r="D300" s="3"/>
      <c r="G300" s="3"/>
      <c r="K300" s="3"/>
    </row>
    <row r="301" spans="4:11" ht="15.75" customHeight="1" x14ac:dyDescent="0.35">
      <c r="D301" s="3"/>
      <c r="G301" s="3"/>
      <c r="K301" s="3"/>
    </row>
    <row r="302" spans="4:11" ht="15.75" customHeight="1" x14ac:dyDescent="0.35">
      <c r="D302" s="3"/>
      <c r="G302" s="3"/>
      <c r="K302" s="3"/>
    </row>
    <row r="303" spans="4:11" ht="15.75" customHeight="1" x14ac:dyDescent="0.35">
      <c r="D303" s="3"/>
      <c r="G303" s="3"/>
      <c r="K303" s="3"/>
    </row>
    <row r="304" spans="4:11" ht="15.75" customHeight="1" x14ac:dyDescent="0.35">
      <c r="D304" s="3"/>
      <c r="G304" s="3"/>
      <c r="K304" s="3"/>
    </row>
    <row r="305" spans="4:11" ht="15.75" customHeight="1" x14ac:dyDescent="0.35">
      <c r="D305" s="3"/>
      <c r="G305" s="3"/>
      <c r="K305" s="3"/>
    </row>
    <row r="306" spans="4:11" ht="15.75" customHeight="1" x14ac:dyDescent="0.35">
      <c r="D306" s="3"/>
      <c r="G306" s="3"/>
      <c r="K306" s="3"/>
    </row>
    <row r="307" spans="4:11" ht="15.75" customHeight="1" x14ac:dyDescent="0.35">
      <c r="D307" s="3"/>
      <c r="G307" s="3"/>
      <c r="K307" s="3"/>
    </row>
    <row r="308" spans="4:11" ht="15.75" customHeight="1" x14ac:dyDescent="0.35">
      <c r="D308" s="3"/>
      <c r="G308" s="3"/>
      <c r="K308" s="3"/>
    </row>
    <row r="309" spans="4:11" ht="15.75" customHeight="1" x14ac:dyDescent="0.35">
      <c r="D309" s="3"/>
      <c r="G309" s="3"/>
      <c r="K309" s="3"/>
    </row>
    <row r="310" spans="4:11" ht="15.75" customHeight="1" x14ac:dyDescent="0.35">
      <c r="D310" s="3"/>
      <c r="G310" s="3"/>
      <c r="K310" s="3"/>
    </row>
    <row r="311" spans="4:11" ht="15.75" customHeight="1" x14ac:dyDescent="0.35">
      <c r="D311" s="3"/>
      <c r="G311" s="3"/>
      <c r="K311" s="3"/>
    </row>
    <row r="312" spans="4:11" ht="15.75" customHeight="1" x14ac:dyDescent="0.35">
      <c r="D312" s="3"/>
      <c r="G312" s="3"/>
      <c r="K312" s="3"/>
    </row>
    <row r="313" spans="4:11" ht="15.75" customHeight="1" x14ac:dyDescent="0.35">
      <c r="D313" s="3"/>
      <c r="G313" s="3"/>
      <c r="K313" s="3"/>
    </row>
    <row r="314" spans="4:11" ht="15.75" customHeight="1" x14ac:dyDescent="0.35">
      <c r="D314" s="3"/>
      <c r="G314" s="3"/>
      <c r="K314" s="3"/>
    </row>
    <row r="315" spans="4:11" ht="15.75" customHeight="1" x14ac:dyDescent="0.35">
      <c r="D315" s="3"/>
      <c r="G315" s="3"/>
      <c r="K315" s="3"/>
    </row>
    <row r="316" spans="4:11" ht="15.75" customHeight="1" x14ac:dyDescent="0.35">
      <c r="D316" s="3"/>
      <c r="G316" s="3"/>
      <c r="K316" s="3"/>
    </row>
    <row r="317" spans="4:11" ht="15.75" customHeight="1" x14ac:dyDescent="0.35">
      <c r="D317" s="3"/>
      <c r="G317" s="3"/>
      <c r="K317" s="3"/>
    </row>
    <row r="318" spans="4:11" ht="15.75" customHeight="1" x14ac:dyDescent="0.35">
      <c r="D318" s="3"/>
      <c r="G318" s="3"/>
      <c r="K318" s="3"/>
    </row>
    <row r="319" spans="4:11" ht="15.75" customHeight="1" x14ac:dyDescent="0.35">
      <c r="D319" s="3"/>
      <c r="G319" s="3"/>
      <c r="K319" s="3"/>
    </row>
    <row r="320" spans="4:11" ht="15.75" customHeight="1" x14ac:dyDescent="0.35">
      <c r="D320" s="3"/>
      <c r="G320" s="3"/>
      <c r="K320" s="3"/>
    </row>
    <row r="321" spans="4:11" ht="15.75" customHeight="1" x14ac:dyDescent="0.35">
      <c r="D321" s="3"/>
      <c r="G321" s="3"/>
      <c r="K321" s="3"/>
    </row>
    <row r="322" spans="4:11" ht="15.75" customHeight="1" x14ac:dyDescent="0.35">
      <c r="D322" s="3"/>
      <c r="G322" s="3"/>
      <c r="K322" s="3"/>
    </row>
    <row r="323" spans="4:11" ht="15.75" customHeight="1" x14ac:dyDescent="0.35">
      <c r="D323" s="3"/>
      <c r="G323" s="3"/>
      <c r="K323" s="3"/>
    </row>
    <row r="324" spans="4:11" ht="15.75" customHeight="1" x14ac:dyDescent="0.35">
      <c r="D324" s="3"/>
      <c r="G324" s="3"/>
      <c r="K324" s="3"/>
    </row>
    <row r="325" spans="4:11" ht="15.75" customHeight="1" x14ac:dyDescent="0.35">
      <c r="D325" s="3"/>
      <c r="G325" s="3"/>
      <c r="K325" s="3"/>
    </row>
    <row r="326" spans="4:11" ht="15.75" customHeight="1" x14ac:dyDescent="0.35">
      <c r="D326" s="3"/>
      <c r="G326" s="3"/>
      <c r="K326" s="3"/>
    </row>
    <row r="327" spans="4:11" ht="15.75" customHeight="1" x14ac:dyDescent="0.35">
      <c r="D327" s="3"/>
      <c r="G327" s="3"/>
      <c r="K327" s="3"/>
    </row>
    <row r="328" spans="4:11" ht="15.75" customHeight="1" x14ac:dyDescent="0.35">
      <c r="D328" s="3"/>
      <c r="G328" s="3"/>
      <c r="K328" s="3"/>
    </row>
    <row r="329" spans="4:11" ht="15.75" customHeight="1" x14ac:dyDescent="0.35">
      <c r="D329" s="3"/>
      <c r="G329" s="3"/>
      <c r="K329" s="3"/>
    </row>
    <row r="330" spans="4:11" ht="15.75" customHeight="1" x14ac:dyDescent="0.35">
      <c r="D330" s="3"/>
      <c r="G330" s="3"/>
      <c r="K330" s="3"/>
    </row>
    <row r="331" spans="4:11" ht="15.75" customHeight="1" x14ac:dyDescent="0.35">
      <c r="D331" s="3"/>
      <c r="G331" s="3"/>
      <c r="K331" s="3"/>
    </row>
    <row r="332" spans="4:11" ht="15.75" customHeight="1" x14ac:dyDescent="0.35">
      <c r="D332" s="3"/>
      <c r="G332" s="3"/>
      <c r="K332" s="3"/>
    </row>
    <row r="333" spans="4:11" ht="15.75" customHeight="1" x14ac:dyDescent="0.35">
      <c r="D333" s="3"/>
      <c r="G333" s="3"/>
      <c r="K333" s="3"/>
    </row>
    <row r="334" spans="4:11" ht="15.75" customHeight="1" x14ac:dyDescent="0.35">
      <c r="D334" s="3"/>
      <c r="G334" s="3"/>
      <c r="K334" s="3"/>
    </row>
    <row r="335" spans="4:11" ht="15.75" customHeight="1" x14ac:dyDescent="0.35">
      <c r="D335" s="3"/>
      <c r="G335" s="3"/>
      <c r="K335" s="3"/>
    </row>
    <row r="336" spans="4:11" ht="15.75" customHeight="1" x14ac:dyDescent="0.35">
      <c r="D336" s="3"/>
      <c r="G336" s="3"/>
      <c r="K336" s="3"/>
    </row>
    <row r="337" spans="4:11" ht="15.75" customHeight="1" x14ac:dyDescent="0.35">
      <c r="D337" s="3"/>
      <c r="G337" s="3"/>
      <c r="K337" s="3"/>
    </row>
    <row r="338" spans="4:11" ht="15.75" customHeight="1" x14ac:dyDescent="0.35">
      <c r="D338" s="3"/>
      <c r="G338" s="3"/>
      <c r="K338" s="3"/>
    </row>
    <row r="339" spans="4:11" ht="15.75" customHeight="1" x14ac:dyDescent="0.35">
      <c r="D339" s="3"/>
      <c r="G339" s="3"/>
      <c r="K339" s="3"/>
    </row>
    <row r="340" spans="4:11" ht="15.75" customHeight="1" x14ac:dyDescent="0.35">
      <c r="D340" s="3"/>
      <c r="G340" s="3"/>
      <c r="K340" s="3"/>
    </row>
    <row r="341" spans="4:11" ht="15.75" customHeight="1" x14ac:dyDescent="0.35">
      <c r="D341" s="3"/>
      <c r="G341" s="3"/>
      <c r="K341" s="3"/>
    </row>
    <row r="342" spans="4:11" ht="15.75" customHeight="1" x14ac:dyDescent="0.35">
      <c r="D342" s="3"/>
      <c r="G342" s="3"/>
      <c r="K342" s="3"/>
    </row>
    <row r="343" spans="4:11" ht="15.75" customHeight="1" x14ac:dyDescent="0.35">
      <c r="D343" s="3"/>
      <c r="G343" s="3"/>
      <c r="K343" s="3"/>
    </row>
    <row r="344" spans="4:11" ht="15.75" customHeight="1" x14ac:dyDescent="0.35">
      <c r="D344" s="3"/>
      <c r="G344" s="3"/>
      <c r="K344" s="3"/>
    </row>
    <row r="345" spans="4:11" ht="15.75" customHeight="1" x14ac:dyDescent="0.35">
      <c r="D345" s="3"/>
      <c r="G345" s="3"/>
      <c r="K345" s="3"/>
    </row>
    <row r="346" spans="4:11" ht="15.75" customHeight="1" x14ac:dyDescent="0.35">
      <c r="D346" s="3"/>
      <c r="G346" s="3"/>
      <c r="K346" s="3"/>
    </row>
    <row r="347" spans="4:11" ht="15.75" customHeight="1" x14ac:dyDescent="0.35">
      <c r="D347" s="3"/>
      <c r="G347" s="3"/>
      <c r="K347" s="3"/>
    </row>
    <row r="348" spans="4:11" ht="15.75" customHeight="1" x14ac:dyDescent="0.35">
      <c r="D348" s="3"/>
      <c r="G348" s="3"/>
      <c r="K348" s="3"/>
    </row>
    <row r="349" spans="4:11" ht="15.75" customHeight="1" x14ac:dyDescent="0.35">
      <c r="D349" s="3"/>
      <c r="G349" s="3"/>
      <c r="K349" s="3"/>
    </row>
    <row r="350" spans="4:11" ht="15.75" customHeight="1" x14ac:dyDescent="0.35">
      <c r="D350" s="3"/>
      <c r="G350" s="3"/>
      <c r="K350" s="3"/>
    </row>
    <row r="351" spans="4:11" ht="15.75" customHeight="1" x14ac:dyDescent="0.35">
      <c r="D351" s="3"/>
      <c r="G351" s="3"/>
      <c r="K351" s="3"/>
    </row>
    <row r="352" spans="4:11" ht="15.75" customHeight="1" x14ac:dyDescent="0.35">
      <c r="D352" s="3"/>
      <c r="G352" s="3"/>
      <c r="K352" s="3"/>
    </row>
    <row r="353" spans="4:11" ht="15.75" customHeight="1" x14ac:dyDescent="0.35">
      <c r="D353" s="3"/>
      <c r="G353" s="3"/>
      <c r="K353" s="3"/>
    </row>
    <row r="354" spans="4:11" ht="15.75" customHeight="1" x14ac:dyDescent="0.35">
      <c r="D354" s="3"/>
      <c r="G354" s="3"/>
      <c r="K354" s="3"/>
    </row>
    <row r="355" spans="4:11" ht="15.75" customHeight="1" x14ac:dyDescent="0.35">
      <c r="D355" s="3"/>
      <c r="G355" s="3"/>
      <c r="K355" s="3"/>
    </row>
    <row r="356" spans="4:11" ht="15.75" customHeight="1" x14ac:dyDescent="0.35">
      <c r="D356" s="3"/>
      <c r="G356" s="3"/>
      <c r="K356" s="3"/>
    </row>
    <row r="357" spans="4:11" ht="15.75" customHeight="1" x14ac:dyDescent="0.35">
      <c r="D357" s="3"/>
      <c r="G357" s="3"/>
      <c r="K357" s="3"/>
    </row>
    <row r="358" spans="4:11" ht="15.75" customHeight="1" x14ac:dyDescent="0.35">
      <c r="D358" s="3"/>
      <c r="G358" s="3"/>
      <c r="K358" s="3"/>
    </row>
    <row r="359" spans="4:11" ht="15.75" customHeight="1" x14ac:dyDescent="0.35">
      <c r="D359" s="3"/>
      <c r="G359" s="3"/>
      <c r="K359" s="3"/>
    </row>
    <row r="360" spans="4:11" ht="15.75" customHeight="1" x14ac:dyDescent="0.35">
      <c r="D360" s="3"/>
      <c r="G360" s="3"/>
      <c r="K360" s="3"/>
    </row>
    <row r="361" spans="4:11" ht="15.75" customHeight="1" x14ac:dyDescent="0.35">
      <c r="D361" s="3"/>
      <c r="G361" s="3"/>
      <c r="K361" s="3"/>
    </row>
    <row r="362" spans="4:11" ht="15.75" customHeight="1" x14ac:dyDescent="0.35">
      <c r="D362" s="3"/>
      <c r="G362" s="3"/>
      <c r="K362" s="3"/>
    </row>
    <row r="363" spans="4:11" ht="15.75" customHeight="1" x14ac:dyDescent="0.35">
      <c r="D363" s="3"/>
      <c r="G363" s="3"/>
      <c r="K363" s="3"/>
    </row>
    <row r="364" spans="4:11" ht="15.75" customHeight="1" x14ac:dyDescent="0.35">
      <c r="D364" s="3"/>
      <c r="G364" s="3"/>
      <c r="K364" s="3"/>
    </row>
    <row r="365" spans="4:11" ht="15.75" customHeight="1" x14ac:dyDescent="0.35">
      <c r="D365" s="3"/>
      <c r="G365" s="3"/>
      <c r="K365" s="3"/>
    </row>
    <row r="366" spans="4:11" ht="15.75" customHeight="1" x14ac:dyDescent="0.35">
      <c r="D366" s="3"/>
      <c r="G366" s="3"/>
      <c r="K366" s="3"/>
    </row>
    <row r="367" spans="4:11" ht="15.75" customHeight="1" x14ac:dyDescent="0.35">
      <c r="D367" s="3"/>
      <c r="G367" s="3"/>
      <c r="K367" s="3"/>
    </row>
    <row r="368" spans="4:11" ht="15.75" customHeight="1" x14ac:dyDescent="0.35">
      <c r="D368" s="3"/>
      <c r="G368" s="3"/>
      <c r="K368" s="3"/>
    </row>
    <row r="369" spans="4:11" ht="15.75" customHeight="1" x14ac:dyDescent="0.35">
      <c r="D369" s="3"/>
      <c r="G369" s="3"/>
      <c r="K369" s="3"/>
    </row>
    <row r="370" spans="4:11" ht="15.75" customHeight="1" x14ac:dyDescent="0.35">
      <c r="D370" s="3"/>
      <c r="G370" s="3"/>
      <c r="K370" s="3"/>
    </row>
    <row r="371" spans="4:11" ht="15.75" customHeight="1" x14ac:dyDescent="0.35">
      <c r="D371" s="3"/>
      <c r="G371" s="3"/>
      <c r="K371" s="3"/>
    </row>
    <row r="372" spans="4:11" ht="15.75" customHeight="1" x14ac:dyDescent="0.35">
      <c r="D372" s="3"/>
      <c r="G372" s="3"/>
      <c r="K372" s="3"/>
    </row>
    <row r="373" spans="4:11" ht="15.75" customHeight="1" x14ac:dyDescent="0.35">
      <c r="D373" s="3"/>
      <c r="G373" s="3"/>
      <c r="K373" s="3"/>
    </row>
    <row r="374" spans="4:11" ht="15.75" customHeight="1" x14ac:dyDescent="0.35">
      <c r="D374" s="3"/>
      <c r="G374" s="3"/>
      <c r="K374" s="3"/>
    </row>
    <row r="375" spans="4:11" ht="15.75" customHeight="1" x14ac:dyDescent="0.35">
      <c r="D375" s="3"/>
      <c r="G375" s="3"/>
      <c r="K375" s="3"/>
    </row>
    <row r="376" spans="4:11" ht="15.75" customHeight="1" x14ac:dyDescent="0.35">
      <c r="D376" s="3"/>
      <c r="G376" s="3"/>
      <c r="K376" s="3"/>
    </row>
    <row r="377" spans="4:11" ht="15.75" customHeight="1" x14ac:dyDescent="0.35">
      <c r="D377" s="3"/>
      <c r="G377" s="3"/>
      <c r="K377" s="3"/>
    </row>
    <row r="378" spans="4:11" ht="15.75" customHeight="1" x14ac:dyDescent="0.35">
      <c r="D378" s="3"/>
      <c r="G378" s="3"/>
      <c r="K378" s="3"/>
    </row>
    <row r="379" spans="4:11" ht="15.75" customHeight="1" x14ac:dyDescent="0.35">
      <c r="D379" s="3"/>
      <c r="G379" s="3"/>
      <c r="K379" s="3"/>
    </row>
    <row r="380" spans="4:11" ht="15.75" customHeight="1" x14ac:dyDescent="0.35">
      <c r="D380" s="3"/>
      <c r="G380" s="3"/>
      <c r="K380" s="3"/>
    </row>
    <row r="381" spans="4:11" ht="15.75" customHeight="1" x14ac:dyDescent="0.35">
      <c r="D381" s="3"/>
      <c r="G381" s="3"/>
      <c r="K381" s="3"/>
    </row>
    <row r="382" spans="4:11" ht="15.75" customHeight="1" x14ac:dyDescent="0.35">
      <c r="D382" s="3"/>
      <c r="G382" s="3"/>
      <c r="K382" s="3"/>
    </row>
    <row r="383" spans="4:11" ht="15.75" customHeight="1" x14ac:dyDescent="0.35">
      <c r="D383" s="3"/>
      <c r="G383" s="3"/>
      <c r="K383" s="3"/>
    </row>
    <row r="384" spans="4:11" ht="15.75" customHeight="1" x14ac:dyDescent="0.35">
      <c r="D384" s="3"/>
      <c r="G384" s="3"/>
      <c r="K384" s="3"/>
    </row>
    <row r="385" spans="4:11" ht="15.75" customHeight="1" x14ac:dyDescent="0.35">
      <c r="D385" s="3"/>
      <c r="G385" s="3"/>
      <c r="K385" s="3"/>
    </row>
    <row r="386" spans="4:11" ht="15.75" customHeight="1" x14ac:dyDescent="0.35">
      <c r="D386" s="3"/>
      <c r="G386" s="3"/>
      <c r="K386" s="3"/>
    </row>
    <row r="387" spans="4:11" ht="15.75" customHeight="1" x14ac:dyDescent="0.35">
      <c r="D387" s="3"/>
      <c r="G387" s="3"/>
      <c r="K387" s="3"/>
    </row>
    <row r="388" spans="4:11" ht="15.75" customHeight="1" x14ac:dyDescent="0.35">
      <c r="D388" s="3"/>
      <c r="G388" s="3"/>
      <c r="K388" s="3"/>
    </row>
    <row r="389" spans="4:11" ht="15.75" customHeight="1" x14ac:dyDescent="0.35">
      <c r="D389" s="3"/>
      <c r="G389" s="3"/>
      <c r="K389" s="3"/>
    </row>
    <row r="390" spans="4:11" ht="15.75" customHeight="1" x14ac:dyDescent="0.35">
      <c r="D390" s="3"/>
      <c r="G390" s="3"/>
      <c r="K390" s="3"/>
    </row>
    <row r="391" spans="4:11" ht="15.75" customHeight="1" x14ac:dyDescent="0.35">
      <c r="D391" s="3"/>
      <c r="G391" s="3"/>
      <c r="K391" s="3"/>
    </row>
    <row r="392" spans="4:11" ht="15.75" customHeight="1" x14ac:dyDescent="0.35">
      <c r="D392" s="3"/>
      <c r="G392" s="3"/>
      <c r="K392" s="3"/>
    </row>
    <row r="393" spans="4:11" ht="15.75" customHeight="1" x14ac:dyDescent="0.35">
      <c r="D393" s="3"/>
      <c r="G393" s="3"/>
      <c r="K393" s="3"/>
    </row>
    <row r="394" spans="4:11" ht="15.75" customHeight="1" x14ac:dyDescent="0.35">
      <c r="D394" s="3"/>
      <c r="G394" s="3"/>
      <c r="K394" s="3"/>
    </row>
    <row r="395" spans="4:11" ht="15.75" customHeight="1" x14ac:dyDescent="0.35">
      <c r="D395" s="3"/>
      <c r="G395" s="3"/>
      <c r="K395" s="3"/>
    </row>
    <row r="396" spans="4:11" ht="15.75" customHeight="1" x14ac:dyDescent="0.35">
      <c r="D396" s="3"/>
      <c r="G396" s="3"/>
      <c r="K396" s="3"/>
    </row>
    <row r="397" spans="4:11" ht="15.75" customHeight="1" x14ac:dyDescent="0.35">
      <c r="D397" s="3"/>
      <c r="G397" s="3"/>
      <c r="K397" s="3"/>
    </row>
    <row r="398" spans="4:11" ht="15.75" customHeight="1" x14ac:dyDescent="0.35">
      <c r="D398" s="3"/>
      <c r="G398" s="3"/>
      <c r="K398" s="3"/>
    </row>
    <row r="399" spans="4:11" ht="15.75" customHeight="1" x14ac:dyDescent="0.35">
      <c r="D399" s="3"/>
      <c r="G399" s="3"/>
      <c r="K399" s="3"/>
    </row>
    <row r="400" spans="4:11" ht="15.75" customHeight="1" x14ac:dyDescent="0.35">
      <c r="D400" s="3"/>
      <c r="G400" s="3"/>
      <c r="K400" s="3"/>
    </row>
    <row r="401" spans="4:11" ht="15.75" customHeight="1" x14ac:dyDescent="0.35">
      <c r="D401" s="3"/>
      <c r="G401" s="3"/>
      <c r="K401" s="3"/>
    </row>
    <row r="402" spans="4:11" ht="15.75" customHeight="1" x14ac:dyDescent="0.35">
      <c r="D402" s="3"/>
      <c r="G402" s="3"/>
      <c r="K402" s="3"/>
    </row>
    <row r="403" spans="4:11" ht="15.75" customHeight="1" x14ac:dyDescent="0.35">
      <c r="D403" s="3"/>
      <c r="G403" s="3"/>
      <c r="K403" s="3"/>
    </row>
    <row r="404" spans="4:11" ht="15.75" customHeight="1" x14ac:dyDescent="0.35">
      <c r="D404" s="3"/>
      <c r="G404" s="3"/>
      <c r="K404" s="3"/>
    </row>
    <row r="405" spans="4:11" ht="15.75" customHeight="1" x14ac:dyDescent="0.35">
      <c r="D405" s="3"/>
      <c r="G405" s="3"/>
      <c r="K405" s="3"/>
    </row>
    <row r="406" spans="4:11" ht="15.75" customHeight="1" x14ac:dyDescent="0.35">
      <c r="D406" s="3"/>
      <c r="G406" s="3"/>
      <c r="K406" s="3"/>
    </row>
    <row r="407" spans="4:11" ht="15.75" customHeight="1" x14ac:dyDescent="0.35">
      <c r="D407" s="3"/>
      <c r="G407" s="3"/>
      <c r="K407" s="3"/>
    </row>
    <row r="408" spans="4:11" ht="15.75" customHeight="1" x14ac:dyDescent="0.35">
      <c r="D408" s="3"/>
      <c r="G408" s="3"/>
      <c r="K408" s="3"/>
    </row>
    <row r="409" spans="4:11" ht="15.75" customHeight="1" x14ac:dyDescent="0.35">
      <c r="D409" s="3"/>
      <c r="G409" s="3"/>
      <c r="K409" s="3"/>
    </row>
    <row r="410" spans="4:11" ht="15.75" customHeight="1" x14ac:dyDescent="0.35">
      <c r="D410" s="3"/>
      <c r="G410" s="3"/>
      <c r="K410" s="3"/>
    </row>
    <row r="411" spans="4:11" ht="15.75" customHeight="1" x14ac:dyDescent="0.35">
      <c r="D411" s="3"/>
      <c r="G411" s="3"/>
      <c r="K411" s="3"/>
    </row>
    <row r="412" spans="4:11" ht="15.75" customHeight="1" x14ac:dyDescent="0.35">
      <c r="D412" s="3"/>
      <c r="G412" s="3"/>
      <c r="K412" s="3"/>
    </row>
    <row r="413" spans="4:11" ht="15.75" customHeight="1" x14ac:dyDescent="0.35">
      <c r="D413" s="3"/>
      <c r="G413" s="3"/>
      <c r="K413" s="3"/>
    </row>
    <row r="414" spans="4:11" ht="15.75" customHeight="1" x14ac:dyDescent="0.35">
      <c r="D414" s="3"/>
      <c r="G414" s="3"/>
      <c r="K414" s="3"/>
    </row>
    <row r="415" spans="4:11" ht="15.75" customHeight="1" x14ac:dyDescent="0.35">
      <c r="D415" s="3"/>
      <c r="G415" s="3"/>
      <c r="K415" s="3"/>
    </row>
    <row r="416" spans="4:11" ht="15.75" customHeight="1" x14ac:dyDescent="0.35">
      <c r="D416" s="3"/>
      <c r="G416" s="3"/>
      <c r="K416" s="3"/>
    </row>
    <row r="417" spans="4:11" ht="15.75" customHeight="1" x14ac:dyDescent="0.35">
      <c r="D417" s="3"/>
      <c r="G417" s="3"/>
      <c r="K417" s="3"/>
    </row>
    <row r="418" spans="4:11" ht="15.75" customHeight="1" x14ac:dyDescent="0.35">
      <c r="D418" s="3"/>
      <c r="G418" s="3"/>
      <c r="K418" s="3"/>
    </row>
    <row r="419" spans="4:11" ht="15.75" customHeight="1" x14ac:dyDescent="0.35">
      <c r="D419" s="3"/>
      <c r="G419" s="3"/>
      <c r="K419" s="3"/>
    </row>
    <row r="420" spans="4:11" ht="15.75" customHeight="1" x14ac:dyDescent="0.35">
      <c r="D420" s="3"/>
      <c r="G420" s="3"/>
      <c r="K420" s="3"/>
    </row>
    <row r="421" spans="4:11" ht="15.75" customHeight="1" x14ac:dyDescent="0.35">
      <c r="D421" s="3"/>
      <c r="G421" s="3"/>
      <c r="K421" s="3"/>
    </row>
    <row r="422" spans="4:11" ht="15.75" customHeight="1" x14ac:dyDescent="0.35">
      <c r="D422" s="3"/>
      <c r="G422" s="3"/>
      <c r="K422" s="3"/>
    </row>
    <row r="423" spans="4:11" ht="15.75" customHeight="1" x14ac:dyDescent="0.35">
      <c r="D423" s="3"/>
      <c r="G423" s="3"/>
      <c r="K423" s="3"/>
    </row>
    <row r="424" spans="4:11" ht="15.75" customHeight="1" x14ac:dyDescent="0.35">
      <c r="D424" s="3"/>
      <c r="G424" s="3"/>
      <c r="K424" s="3"/>
    </row>
    <row r="425" spans="4:11" ht="15.75" customHeight="1" x14ac:dyDescent="0.35">
      <c r="D425" s="3"/>
      <c r="G425" s="3"/>
      <c r="K425" s="3"/>
    </row>
    <row r="426" spans="4:11" ht="15.75" customHeight="1" x14ac:dyDescent="0.35">
      <c r="D426" s="3"/>
      <c r="G426" s="3"/>
      <c r="K426" s="3"/>
    </row>
    <row r="427" spans="4:11" ht="15.75" customHeight="1" x14ac:dyDescent="0.35">
      <c r="D427" s="3"/>
      <c r="G427" s="3"/>
      <c r="K427" s="3"/>
    </row>
    <row r="428" spans="4:11" ht="15.75" customHeight="1" x14ac:dyDescent="0.35">
      <c r="D428" s="3"/>
      <c r="G428" s="3"/>
      <c r="K428" s="3"/>
    </row>
    <row r="429" spans="4:11" ht="15.75" customHeight="1" x14ac:dyDescent="0.35">
      <c r="D429" s="3"/>
      <c r="G429" s="3"/>
      <c r="K429" s="3"/>
    </row>
    <row r="430" spans="4:11" ht="15.75" customHeight="1" x14ac:dyDescent="0.35">
      <c r="D430" s="3"/>
      <c r="G430" s="3"/>
      <c r="K430" s="3"/>
    </row>
    <row r="431" spans="4:11" ht="15.75" customHeight="1" x14ac:dyDescent="0.35">
      <c r="D431" s="3"/>
      <c r="G431" s="3"/>
      <c r="K431" s="3"/>
    </row>
    <row r="432" spans="4:11" ht="15.75" customHeight="1" x14ac:dyDescent="0.35">
      <c r="D432" s="3"/>
      <c r="G432" s="3"/>
      <c r="K432" s="3"/>
    </row>
    <row r="433" spans="4:11" ht="15.75" customHeight="1" x14ac:dyDescent="0.35">
      <c r="D433" s="3"/>
      <c r="G433" s="3"/>
      <c r="K433" s="3"/>
    </row>
    <row r="434" spans="4:11" ht="15.75" customHeight="1" x14ac:dyDescent="0.35">
      <c r="D434" s="3"/>
      <c r="G434" s="3"/>
      <c r="K434" s="3"/>
    </row>
    <row r="435" spans="4:11" ht="15.75" customHeight="1" x14ac:dyDescent="0.35">
      <c r="D435" s="3"/>
      <c r="G435" s="3"/>
      <c r="K435" s="3"/>
    </row>
    <row r="436" spans="4:11" ht="15.75" customHeight="1" x14ac:dyDescent="0.35">
      <c r="D436" s="3"/>
      <c r="G436" s="3"/>
      <c r="K436" s="3"/>
    </row>
    <row r="437" spans="4:11" ht="15.75" customHeight="1" x14ac:dyDescent="0.35">
      <c r="D437" s="3"/>
      <c r="G437" s="3"/>
      <c r="K437" s="3"/>
    </row>
    <row r="438" spans="4:11" ht="15.75" customHeight="1" x14ac:dyDescent="0.35">
      <c r="D438" s="3"/>
      <c r="G438" s="3"/>
      <c r="K438" s="3"/>
    </row>
    <row r="439" spans="4:11" ht="15.75" customHeight="1" x14ac:dyDescent="0.35">
      <c r="D439" s="3"/>
      <c r="G439" s="3"/>
      <c r="K439" s="3"/>
    </row>
    <row r="440" spans="4:11" ht="15.75" customHeight="1" x14ac:dyDescent="0.35">
      <c r="D440" s="3"/>
      <c r="G440" s="3"/>
      <c r="K440" s="3"/>
    </row>
    <row r="441" spans="4:11" ht="15.75" customHeight="1" x14ac:dyDescent="0.35">
      <c r="D441" s="3"/>
      <c r="G441" s="3"/>
      <c r="K441" s="3"/>
    </row>
    <row r="442" spans="4:11" ht="15.75" customHeight="1" x14ac:dyDescent="0.35">
      <c r="D442" s="3"/>
      <c r="G442" s="3"/>
      <c r="K442" s="3"/>
    </row>
    <row r="443" spans="4:11" ht="15.75" customHeight="1" x14ac:dyDescent="0.35">
      <c r="D443" s="3"/>
      <c r="G443" s="3"/>
      <c r="K443" s="3"/>
    </row>
    <row r="444" spans="4:11" ht="15.75" customHeight="1" x14ac:dyDescent="0.35">
      <c r="D444" s="3"/>
      <c r="G444" s="3"/>
      <c r="K444" s="3"/>
    </row>
    <row r="445" spans="4:11" ht="15.75" customHeight="1" x14ac:dyDescent="0.35">
      <c r="D445" s="3"/>
      <c r="G445" s="3"/>
      <c r="K445" s="3"/>
    </row>
    <row r="446" spans="4:11" ht="15.75" customHeight="1" x14ac:dyDescent="0.35">
      <c r="D446" s="3"/>
      <c r="G446" s="3"/>
      <c r="K446" s="3"/>
    </row>
    <row r="447" spans="4:11" ht="15.75" customHeight="1" x14ac:dyDescent="0.35">
      <c r="D447" s="3"/>
      <c r="G447" s="3"/>
      <c r="K447" s="3"/>
    </row>
    <row r="448" spans="4:11" ht="15.75" customHeight="1" x14ac:dyDescent="0.35">
      <c r="D448" s="3"/>
      <c r="G448" s="3"/>
      <c r="K448" s="3"/>
    </row>
    <row r="449" spans="4:11" ht="15.75" customHeight="1" x14ac:dyDescent="0.35">
      <c r="D449" s="3"/>
      <c r="G449" s="3"/>
      <c r="K449" s="3"/>
    </row>
    <row r="450" spans="4:11" ht="15.75" customHeight="1" x14ac:dyDescent="0.35">
      <c r="D450" s="3"/>
      <c r="G450" s="3"/>
      <c r="K450" s="3"/>
    </row>
    <row r="451" spans="4:11" ht="15.75" customHeight="1" x14ac:dyDescent="0.35">
      <c r="D451" s="3"/>
      <c r="G451" s="3"/>
      <c r="K451" s="3"/>
    </row>
    <row r="452" spans="4:11" ht="15.75" customHeight="1" x14ac:dyDescent="0.35">
      <c r="D452" s="3"/>
      <c r="G452" s="3"/>
      <c r="K452" s="3"/>
    </row>
    <row r="453" spans="4:11" ht="15.75" customHeight="1" x14ac:dyDescent="0.35">
      <c r="D453" s="3"/>
      <c r="G453" s="3"/>
      <c r="K453" s="3"/>
    </row>
    <row r="454" spans="4:11" ht="15.75" customHeight="1" x14ac:dyDescent="0.35">
      <c r="D454" s="3"/>
      <c r="G454" s="3"/>
      <c r="K454" s="3"/>
    </row>
    <row r="455" spans="4:11" ht="15.75" customHeight="1" x14ac:dyDescent="0.35">
      <c r="D455" s="3"/>
      <c r="G455" s="3"/>
      <c r="K455" s="3"/>
    </row>
    <row r="456" spans="4:11" ht="15.75" customHeight="1" x14ac:dyDescent="0.35">
      <c r="D456" s="3"/>
      <c r="G456" s="3"/>
      <c r="K456" s="3"/>
    </row>
    <row r="457" spans="4:11" ht="15.75" customHeight="1" x14ac:dyDescent="0.35">
      <c r="D457" s="3"/>
      <c r="G457" s="3"/>
      <c r="K457" s="3"/>
    </row>
    <row r="458" spans="4:11" ht="15.75" customHeight="1" x14ac:dyDescent="0.35">
      <c r="D458" s="3"/>
      <c r="G458" s="3"/>
      <c r="K458" s="3"/>
    </row>
    <row r="459" spans="4:11" ht="15.75" customHeight="1" x14ac:dyDescent="0.35">
      <c r="D459" s="3"/>
      <c r="G459" s="3"/>
      <c r="K459" s="3"/>
    </row>
    <row r="460" spans="4:11" ht="15.75" customHeight="1" x14ac:dyDescent="0.35">
      <c r="D460" s="3"/>
      <c r="G460" s="3"/>
      <c r="K460" s="3"/>
    </row>
    <row r="461" spans="4:11" ht="15.75" customHeight="1" x14ac:dyDescent="0.35">
      <c r="D461" s="3"/>
      <c r="G461" s="3"/>
      <c r="K461" s="3"/>
    </row>
    <row r="462" spans="4:11" ht="15.75" customHeight="1" x14ac:dyDescent="0.35">
      <c r="D462" s="3"/>
      <c r="G462" s="3"/>
      <c r="K462" s="3"/>
    </row>
    <row r="463" spans="4:11" ht="15.75" customHeight="1" x14ac:dyDescent="0.35">
      <c r="D463" s="3"/>
      <c r="G463" s="3"/>
      <c r="K463" s="3"/>
    </row>
    <row r="464" spans="4:11" ht="15.75" customHeight="1" x14ac:dyDescent="0.35">
      <c r="D464" s="3"/>
      <c r="G464" s="3"/>
      <c r="K464" s="3"/>
    </row>
    <row r="465" spans="4:11" ht="15.75" customHeight="1" x14ac:dyDescent="0.35">
      <c r="D465" s="3"/>
      <c r="G465" s="3"/>
      <c r="K465" s="3"/>
    </row>
    <row r="466" spans="4:11" ht="15.75" customHeight="1" x14ac:dyDescent="0.35">
      <c r="D466" s="3"/>
      <c r="G466" s="3"/>
      <c r="K466" s="3"/>
    </row>
    <row r="467" spans="4:11" ht="15.75" customHeight="1" x14ac:dyDescent="0.35">
      <c r="D467" s="3"/>
      <c r="G467" s="3"/>
      <c r="K467" s="3"/>
    </row>
    <row r="468" spans="4:11" ht="15.75" customHeight="1" x14ac:dyDescent="0.35">
      <c r="D468" s="3"/>
      <c r="G468" s="3"/>
      <c r="K468" s="3"/>
    </row>
    <row r="469" spans="4:11" ht="15.75" customHeight="1" x14ac:dyDescent="0.35">
      <c r="D469" s="3"/>
      <c r="G469" s="3"/>
      <c r="K469" s="3"/>
    </row>
    <row r="470" spans="4:11" ht="15.75" customHeight="1" x14ac:dyDescent="0.35">
      <c r="D470" s="3"/>
      <c r="G470" s="3"/>
      <c r="K470" s="3"/>
    </row>
    <row r="471" spans="4:11" ht="15.75" customHeight="1" x14ac:dyDescent="0.35">
      <c r="D471" s="3"/>
      <c r="G471" s="3"/>
      <c r="K471" s="3"/>
    </row>
    <row r="472" spans="4:11" ht="15.75" customHeight="1" x14ac:dyDescent="0.35">
      <c r="D472" s="3"/>
      <c r="G472" s="3"/>
      <c r="K472" s="3"/>
    </row>
    <row r="473" spans="4:11" ht="15.75" customHeight="1" x14ac:dyDescent="0.35">
      <c r="D473" s="3"/>
      <c r="G473" s="3"/>
      <c r="K473" s="3"/>
    </row>
    <row r="474" spans="4:11" ht="15.75" customHeight="1" x14ac:dyDescent="0.35">
      <c r="D474" s="3"/>
      <c r="G474" s="3"/>
      <c r="K474" s="3"/>
    </row>
    <row r="475" spans="4:11" ht="15.75" customHeight="1" x14ac:dyDescent="0.35">
      <c r="D475" s="3"/>
      <c r="G475" s="3"/>
      <c r="K475" s="3"/>
    </row>
    <row r="476" spans="4:11" ht="15.75" customHeight="1" x14ac:dyDescent="0.35">
      <c r="D476" s="3"/>
      <c r="G476" s="3"/>
      <c r="K476" s="3"/>
    </row>
    <row r="477" spans="4:11" ht="15.75" customHeight="1" x14ac:dyDescent="0.35">
      <c r="D477" s="3"/>
      <c r="G477" s="3"/>
      <c r="K477" s="3"/>
    </row>
    <row r="478" spans="4:11" ht="15.75" customHeight="1" x14ac:dyDescent="0.35">
      <c r="D478" s="3"/>
      <c r="G478" s="3"/>
      <c r="K478" s="3"/>
    </row>
    <row r="479" spans="4:11" ht="15.75" customHeight="1" x14ac:dyDescent="0.35">
      <c r="D479" s="3"/>
      <c r="G479" s="3"/>
      <c r="K479" s="3"/>
    </row>
    <row r="480" spans="4:11" ht="15.75" customHeight="1" x14ac:dyDescent="0.35">
      <c r="D480" s="3"/>
      <c r="G480" s="3"/>
      <c r="K480" s="3"/>
    </row>
    <row r="481" spans="4:11" ht="15.75" customHeight="1" x14ac:dyDescent="0.35">
      <c r="D481" s="3"/>
      <c r="G481" s="3"/>
      <c r="K481" s="3"/>
    </row>
    <row r="482" spans="4:11" ht="15.75" customHeight="1" x14ac:dyDescent="0.35">
      <c r="D482" s="3"/>
      <c r="G482" s="3"/>
      <c r="K482" s="3"/>
    </row>
    <row r="483" spans="4:11" ht="15.75" customHeight="1" x14ac:dyDescent="0.35">
      <c r="D483" s="3"/>
      <c r="G483" s="3"/>
      <c r="K483" s="3"/>
    </row>
    <row r="484" spans="4:11" ht="15.75" customHeight="1" x14ac:dyDescent="0.35">
      <c r="D484" s="3"/>
      <c r="G484" s="3"/>
      <c r="K484" s="3"/>
    </row>
    <row r="485" spans="4:11" ht="15.75" customHeight="1" x14ac:dyDescent="0.35">
      <c r="D485" s="3"/>
      <c r="G485" s="3"/>
      <c r="K485" s="3"/>
    </row>
    <row r="486" spans="4:11" ht="15.75" customHeight="1" x14ac:dyDescent="0.35">
      <c r="D486" s="3"/>
      <c r="G486" s="3"/>
      <c r="K486" s="3"/>
    </row>
    <row r="487" spans="4:11" ht="15.75" customHeight="1" x14ac:dyDescent="0.35">
      <c r="D487" s="3"/>
      <c r="G487" s="3"/>
      <c r="K487" s="3"/>
    </row>
    <row r="488" spans="4:11" ht="15.75" customHeight="1" x14ac:dyDescent="0.35">
      <c r="D488" s="3"/>
      <c r="G488" s="3"/>
      <c r="K488" s="3"/>
    </row>
    <row r="489" spans="4:11" ht="15.75" customHeight="1" x14ac:dyDescent="0.35">
      <c r="D489" s="3"/>
      <c r="G489" s="3"/>
      <c r="K489" s="3"/>
    </row>
    <row r="490" spans="4:11" ht="15.75" customHeight="1" x14ac:dyDescent="0.35">
      <c r="D490" s="3"/>
      <c r="G490" s="3"/>
      <c r="K490" s="3"/>
    </row>
    <row r="491" spans="4:11" ht="15.75" customHeight="1" x14ac:dyDescent="0.35">
      <c r="D491" s="3"/>
      <c r="G491" s="3"/>
      <c r="K491" s="3"/>
    </row>
    <row r="492" spans="4:11" ht="15.75" customHeight="1" x14ac:dyDescent="0.35">
      <c r="D492" s="3"/>
      <c r="G492" s="3"/>
      <c r="K492" s="3"/>
    </row>
    <row r="493" spans="4:11" ht="15.75" customHeight="1" x14ac:dyDescent="0.35">
      <c r="D493" s="3"/>
      <c r="G493" s="3"/>
      <c r="K493" s="3"/>
    </row>
    <row r="494" spans="4:11" ht="15.75" customHeight="1" x14ac:dyDescent="0.35">
      <c r="D494" s="3"/>
      <c r="G494" s="3"/>
      <c r="K494" s="3"/>
    </row>
    <row r="495" spans="4:11" ht="15.75" customHeight="1" x14ac:dyDescent="0.35">
      <c r="D495" s="3"/>
      <c r="G495" s="3"/>
      <c r="K495" s="3"/>
    </row>
    <row r="496" spans="4:11" ht="15.75" customHeight="1" x14ac:dyDescent="0.35">
      <c r="D496" s="3"/>
      <c r="G496" s="3"/>
      <c r="K496" s="3"/>
    </row>
    <row r="497" spans="4:11" ht="15.75" customHeight="1" x14ac:dyDescent="0.35">
      <c r="D497" s="3"/>
      <c r="G497" s="3"/>
      <c r="K497" s="3"/>
    </row>
    <row r="498" spans="4:11" ht="15.75" customHeight="1" x14ac:dyDescent="0.35">
      <c r="D498" s="3"/>
      <c r="G498" s="3"/>
      <c r="K498" s="3"/>
    </row>
    <row r="499" spans="4:11" ht="15.75" customHeight="1" x14ac:dyDescent="0.35">
      <c r="D499" s="3"/>
      <c r="G499" s="3"/>
      <c r="K499" s="3"/>
    </row>
    <row r="500" spans="4:11" ht="15.75" customHeight="1" x14ac:dyDescent="0.35">
      <c r="D500" s="3"/>
      <c r="G500" s="3"/>
      <c r="K500" s="3"/>
    </row>
    <row r="501" spans="4:11" ht="15.75" customHeight="1" x14ac:dyDescent="0.35">
      <c r="D501" s="3"/>
      <c r="G501" s="3"/>
      <c r="K501" s="3"/>
    </row>
    <row r="502" spans="4:11" ht="15.75" customHeight="1" x14ac:dyDescent="0.35">
      <c r="D502" s="3"/>
      <c r="G502" s="3"/>
      <c r="K502" s="3"/>
    </row>
    <row r="503" spans="4:11" ht="15.75" customHeight="1" x14ac:dyDescent="0.35">
      <c r="D503" s="3"/>
      <c r="G503" s="3"/>
      <c r="K503" s="3"/>
    </row>
    <row r="504" spans="4:11" ht="15.75" customHeight="1" x14ac:dyDescent="0.35">
      <c r="D504" s="3"/>
      <c r="G504" s="3"/>
      <c r="K504" s="3"/>
    </row>
    <row r="505" spans="4:11" ht="15.75" customHeight="1" x14ac:dyDescent="0.35">
      <c r="D505" s="3"/>
      <c r="G505" s="3"/>
      <c r="K505" s="3"/>
    </row>
    <row r="506" spans="4:11" ht="15.75" customHeight="1" x14ac:dyDescent="0.35">
      <c r="D506" s="3"/>
      <c r="G506" s="3"/>
      <c r="K506" s="3"/>
    </row>
    <row r="507" spans="4:11" ht="15.75" customHeight="1" x14ac:dyDescent="0.35">
      <c r="D507" s="3"/>
      <c r="G507" s="3"/>
      <c r="K507" s="3"/>
    </row>
    <row r="508" spans="4:11" ht="15.75" customHeight="1" x14ac:dyDescent="0.35">
      <c r="D508" s="3"/>
      <c r="G508" s="3"/>
      <c r="K508" s="3"/>
    </row>
    <row r="509" spans="4:11" ht="15.75" customHeight="1" x14ac:dyDescent="0.35">
      <c r="D509" s="3"/>
      <c r="G509" s="3"/>
      <c r="K509" s="3"/>
    </row>
    <row r="510" spans="4:11" ht="15.75" customHeight="1" x14ac:dyDescent="0.35">
      <c r="D510" s="3"/>
      <c r="G510" s="3"/>
      <c r="K510" s="3"/>
    </row>
    <row r="511" spans="4:11" ht="15.75" customHeight="1" x14ac:dyDescent="0.35">
      <c r="D511" s="3"/>
      <c r="G511" s="3"/>
      <c r="K511" s="3"/>
    </row>
    <row r="512" spans="4:11" ht="15.75" customHeight="1" x14ac:dyDescent="0.35">
      <c r="D512" s="3"/>
      <c r="G512" s="3"/>
      <c r="K512" s="3"/>
    </row>
    <row r="513" spans="4:11" ht="15.75" customHeight="1" x14ac:dyDescent="0.35">
      <c r="D513" s="3"/>
      <c r="G513" s="3"/>
      <c r="K513" s="3"/>
    </row>
    <row r="514" spans="4:11" ht="15.75" customHeight="1" x14ac:dyDescent="0.35">
      <c r="D514" s="3"/>
      <c r="G514" s="3"/>
      <c r="K514" s="3"/>
    </row>
    <row r="515" spans="4:11" ht="15.75" customHeight="1" x14ac:dyDescent="0.35">
      <c r="D515" s="3"/>
      <c r="G515" s="3"/>
      <c r="K515" s="3"/>
    </row>
    <row r="516" spans="4:11" ht="15.75" customHeight="1" x14ac:dyDescent="0.35">
      <c r="D516" s="3"/>
      <c r="G516" s="3"/>
      <c r="K516" s="3"/>
    </row>
    <row r="517" spans="4:11" ht="15.75" customHeight="1" x14ac:dyDescent="0.35">
      <c r="D517" s="3"/>
      <c r="G517" s="3"/>
      <c r="K517" s="3"/>
    </row>
    <row r="518" spans="4:11" ht="15.75" customHeight="1" x14ac:dyDescent="0.35">
      <c r="D518" s="3"/>
      <c r="G518" s="3"/>
      <c r="K518" s="3"/>
    </row>
    <row r="519" spans="4:11" ht="15.75" customHeight="1" x14ac:dyDescent="0.35">
      <c r="D519" s="3"/>
      <c r="G519" s="3"/>
      <c r="K519" s="3"/>
    </row>
    <row r="520" spans="4:11" ht="15.75" customHeight="1" x14ac:dyDescent="0.35">
      <c r="D520" s="3"/>
      <c r="G520" s="3"/>
      <c r="K520" s="3"/>
    </row>
    <row r="521" spans="4:11" ht="15.75" customHeight="1" x14ac:dyDescent="0.35">
      <c r="D521" s="3"/>
      <c r="G521" s="3"/>
      <c r="K521" s="3"/>
    </row>
    <row r="522" spans="4:11" ht="15.75" customHeight="1" x14ac:dyDescent="0.35">
      <c r="D522" s="3"/>
      <c r="G522" s="3"/>
      <c r="K522" s="3"/>
    </row>
    <row r="523" spans="4:11" ht="15.75" customHeight="1" x14ac:dyDescent="0.35">
      <c r="D523" s="3"/>
      <c r="G523" s="3"/>
      <c r="K523" s="3"/>
    </row>
    <row r="524" spans="4:11" ht="15.75" customHeight="1" x14ac:dyDescent="0.35">
      <c r="D524" s="3"/>
      <c r="G524" s="3"/>
      <c r="K524" s="3"/>
    </row>
    <row r="525" spans="4:11" ht="15.75" customHeight="1" x14ac:dyDescent="0.35">
      <c r="D525" s="3"/>
      <c r="G525" s="3"/>
      <c r="K525" s="3"/>
    </row>
    <row r="526" spans="4:11" ht="15.75" customHeight="1" x14ac:dyDescent="0.35">
      <c r="D526" s="3"/>
      <c r="G526" s="3"/>
      <c r="K526" s="3"/>
    </row>
    <row r="527" spans="4:11" ht="15.75" customHeight="1" x14ac:dyDescent="0.35">
      <c r="D527" s="3"/>
      <c r="G527" s="3"/>
      <c r="K527" s="3"/>
    </row>
    <row r="528" spans="4:11" ht="15.75" customHeight="1" x14ac:dyDescent="0.35">
      <c r="D528" s="3"/>
      <c r="G528" s="3"/>
      <c r="K528" s="3"/>
    </row>
    <row r="529" spans="4:11" ht="15.75" customHeight="1" x14ac:dyDescent="0.35">
      <c r="D529" s="3"/>
      <c r="G529" s="3"/>
      <c r="K529" s="3"/>
    </row>
    <row r="530" spans="4:11" ht="15.75" customHeight="1" x14ac:dyDescent="0.35">
      <c r="D530" s="3"/>
      <c r="G530" s="3"/>
      <c r="K530" s="3"/>
    </row>
    <row r="531" spans="4:11" ht="15.75" customHeight="1" x14ac:dyDescent="0.35">
      <c r="D531" s="3"/>
      <c r="G531" s="3"/>
      <c r="K531" s="3"/>
    </row>
    <row r="532" spans="4:11" ht="15.75" customHeight="1" x14ac:dyDescent="0.35">
      <c r="D532" s="3"/>
      <c r="G532" s="3"/>
      <c r="K532" s="3"/>
    </row>
    <row r="533" spans="4:11" ht="15.75" customHeight="1" x14ac:dyDescent="0.35">
      <c r="D533" s="3"/>
      <c r="G533" s="3"/>
      <c r="K533" s="3"/>
    </row>
    <row r="534" spans="4:11" ht="15.75" customHeight="1" x14ac:dyDescent="0.35">
      <c r="D534" s="3"/>
      <c r="G534" s="3"/>
      <c r="K534" s="3"/>
    </row>
    <row r="535" spans="4:11" ht="15.75" customHeight="1" x14ac:dyDescent="0.35">
      <c r="D535" s="3"/>
      <c r="G535" s="3"/>
      <c r="K535" s="3"/>
    </row>
    <row r="536" spans="4:11" ht="15.75" customHeight="1" x14ac:dyDescent="0.35">
      <c r="D536" s="3"/>
      <c r="G536" s="3"/>
      <c r="K536" s="3"/>
    </row>
    <row r="537" spans="4:11" ht="15.75" customHeight="1" x14ac:dyDescent="0.35">
      <c r="D537" s="3"/>
      <c r="G537" s="3"/>
      <c r="K537" s="3"/>
    </row>
    <row r="538" spans="4:11" ht="15.75" customHeight="1" x14ac:dyDescent="0.35">
      <c r="D538" s="3"/>
      <c r="G538" s="3"/>
      <c r="K538" s="3"/>
    </row>
    <row r="539" spans="4:11" ht="15.75" customHeight="1" x14ac:dyDescent="0.35">
      <c r="D539" s="3"/>
      <c r="G539" s="3"/>
      <c r="K539" s="3"/>
    </row>
    <row r="540" spans="4:11" ht="15.75" customHeight="1" x14ac:dyDescent="0.35">
      <c r="D540" s="3"/>
      <c r="G540" s="3"/>
      <c r="K540" s="3"/>
    </row>
    <row r="541" spans="4:11" ht="15.75" customHeight="1" x14ac:dyDescent="0.35">
      <c r="D541" s="3"/>
      <c r="G541" s="3"/>
      <c r="K541" s="3"/>
    </row>
    <row r="542" spans="4:11" ht="15.75" customHeight="1" x14ac:dyDescent="0.35">
      <c r="D542" s="3"/>
      <c r="G542" s="3"/>
      <c r="K542" s="3"/>
    </row>
    <row r="543" spans="4:11" ht="15.75" customHeight="1" x14ac:dyDescent="0.35">
      <c r="D543" s="3"/>
      <c r="G543" s="3"/>
      <c r="K543" s="3"/>
    </row>
    <row r="544" spans="4:11" ht="15.75" customHeight="1" x14ac:dyDescent="0.35">
      <c r="D544" s="3"/>
      <c r="G544" s="3"/>
      <c r="K544" s="3"/>
    </row>
    <row r="545" spans="4:11" ht="15.75" customHeight="1" x14ac:dyDescent="0.35">
      <c r="D545" s="3"/>
      <c r="G545" s="3"/>
      <c r="K545" s="3"/>
    </row>
    <row r="546" spans="4:11" ht="15.75" customHeight="1" x14ac:dyDescent="0.35">
      <c r="D546" s="3"/>
      <c r="G546" s="3"/>
      <c r="K546" s="3"/>
    </row>
    <row r="547" spans="4:11" ht="15.75" customHeight="1" x14ac:dyDescent="0.35">
      <c r="D547" s="3"/>
      <c r="G547" s="3"/>
      <c r="K547" s="3"/>
    </row>
    <row r="548" spans="4:11" ht="15.75" customHeight="1" x14ac:dyDescent="0.35">
      <c r="D548" s="3"/>
      <c r="G548" s="3"/>
      <c r="K548" s="3"/>
    </row>
    <row r="549" spans="4:11" ht="15.75" customHeight="1" x14ac:dyDescent="0.35">
      <c r="D549" s="3"/>
      <c r="G549" s="3"/>
      <c r="K549" s="3"/>
    </row>
    <row r="550" spans="4:11" ht="15.75" customHeight="1" x14ac:dyDescent="0.35">
      <c r="D550" s="3"/>
      <c r="G550" s="3"/>
      <c r="K550" s="3"/>
    </row>
    <row r="551" spans="4:11" ht="15.75" customHeight="1" x14ac:dyDescent="0.35">
      <c r="D551" s="3"/>
      <c r="G551" s="3"/>
      <c r="K551" s="3"/>
    </row>
    <row r="552" spans="4:11" ht="15.75" customHeight="1" x14ac:dyDescent="0.35">
      <c r="D552" s="3"/>
      <c r="G552" s="3"/>
      <c r="K552" s="3"/>
    </row>
    <row r="553" spans="4:11" ht="15.75" customHeight="1" x14ac:dyDescent="0.35">
      <c r="D553" s="3"/>
      <c r="G553" s="3"/>
      <c r="K553" s="3"/>
    </row>
    <row r="554" spans="4:11" ht="15.75" customHeight="1" x14ac:dyDescent="0.35">
      <c r="D554" s="3"/>
      <c r="G554" s="3"/>
      <c r="K554" s="3"/>
    </row>
    <row r="555" spans="4:11" ht="15.75" customHeight="1" x14ac:dyDescent="0.35">
      <c r="D555" s="3"/>
      <c r="G555" s="3"/>
      <c r="K555" s="3"/>
    </row>
    <row r="556" spans="4:11" ht="15.75" customHeight="1" x14ac:dyDescent="0.35">
      <c r="D556" s="3"/>
      <c r="G556" s="3"/>
      <c r="K556" s="3"/>
    </row>
    <row r="557" spans="4:11" ht="15.75" customHeight="1" x14ac:dyDescent="0.35">
      <c r="D557" s="3"/>
      <c r="G557" s="3"/>
      <c r="K557" s="3"/>
    </row>
    <row r="558" spans="4:11" ht="15.75" customHeight="1" x14ac:dyDescent="0.35">
      <c r="D558" s="3"/>
      <c r="G558" s="3"/>
      <c r="K558" s="3"/>
    </row>
    <row r="559" spans="4:11" ht="15.75" customHeight="1" x14ac:dyDescent="0.35">
      <c r="D559" s="3"/>
      <c r="G559" s="3"/>
      <c r="K559" s="3"/>
    </row>
    <row r="560" spans="4:11" ht="15.75" customHeight="1" x14ac:dyDescent="0.35">
      <c r="D560" s="3"/>
      <c r="G560" s="3"/>
      <c r="K560" s="3"/>
    </row>
    <row r="561" spans="4:11" ht="15.75" customHeight="1" x14ac:dyDescent="0.35">
      <c r="D561" s="3"/>
      <c r="G561" s="3"/>
      <c r="K561" s="3"/>
    </row>
    <row r="562" spans="4:11" ht="15.75" customHeight="1" x14ac:dyDescent="0.35">
      <c r="D562" s="3"/>
      <c r="G562" s="3"/>
      <c r="K562" s="3"/>
    </row>
    <row r="563" spans="4:11" ht="15.75" customHeight="1" x14ac:dyDescent="0.35">
      <c r="D563" s="3"/>
      <c r="G563" s="3"/>
      <c r="K563" s="3"/>
    </row>
    <row r="564" spans="4:11" ht="15.75" customHeight="1" x14ac:dyDescent="0.35">
      <c r="D564" s="3"/>
      <c r="G564" s="3"/>
      <c r="K564" s="3"/>
    </row>
    <row r="565" spans="4:11" ht="15.75" customHeight="1" x14ac:dyDescent="0.35">
      <c r="D565" s="3"/>
      <c r="G565" s="3"/>
      <c r="K565" s="3"/>
    </row>
    <row r="566" spans="4:11" ht="15.75" customHeight="1" x14ac:dyDescent="0.35">
      <c r="D566" s="3"/>
      <c r="G566" s="3"/>
      <c r="K566" s="3"/>
    </row>
    <row r="567" spans="4:11" ht="15.75" customHeight="1" x14ac:dyDescent="0.35">
      <c r="D567" s="3"/>
      <c r="G567" s="3"/>
      <c r="K567" s="3"/>
    </row>
    <row r="568" spans="4:11" ht="15.75" customHeight="1" x14ac:dyDescent="0.35">
      <c r="D568" s="3"/>
      <c r="G568" s="3"/>
      <c r="K568" s="3"/>
    </row>
    <row r="569" spans="4:11" ht="15.75" customHeight="1" x14ac:dyDescent="0.35">
      <c r="D569" s="3"/>
      <c r="G569" s="3"/>
      <c r="K569" s="3"/>
    </row>
    <row r="570" spans="4:11" ht="15.75" customHeight="1" x14ac:dyDescent="0.35">
      <c r="D570" s="3"/>
      <c r="G570" s="3"/>
      <c r="K570" s="3"/>
    </row>
    <row r="571" spans="4:11" ht="15.75" customHeight="1" x14ac:dyDescent="0.35">
      <c r="D571" s="3"/>
      <c r="G571" s="3"/>
      <c r="K571" s="3"/>
    </row>
    <row r="572" spans="4:11" ht="15.75" customHeight="1" x14ac:dyDescent="0.35">
      <c r="D572" s="3"/>
      <c r="G572" s="3"/>
      <c r="K572" s="3"/>
    </row>
    <row r="573" spans="4:11" ht="15.75" customHeight="1" x14ac:dyDescent="0.35">
      <c r="D573" s="3"/>
      <c r="G573" s="3"/>
      <c r="K573" s="3"/>
    </row>
    <row r="574" spans="4:11" ht="15.75" customHeight="1" x14ac:dyDescent="0.35">
      <c r="D574" s="3"/>
      <c r="G574" s="3"/>
      <c r="K574" s="3"/>
    </row>
    <row r="575" spans="4:11" ht="15.75" customHeight="1" x14ac:dyDescent="0.35">
      <c r="D575" s="3"/>
      <c r="G575" s="3"/>
      <c r="K575" s="3"/>
    </row>
    <row r="576" spans="4:11" ht="15.75" customHeight="1" x14ac:dyDescent="0.35">
      <c r="D576" s="3"/>
      <c r="G576" s="3"/>
      <c r="K576" s="3"/>
    </row>
    <row r="577" spans="4:11" ht="15.75" customHeight="1" x14ac:dyDescent="0.35">
      <c r="D577" s="3"/>
      <c r="G577" s="3"/>
      <c r="K577" s="3"/>
    </row>
    <row r="578" spans="4:11" ht="15.75" customHeight="1" x14ac:dyDescent="0.35">
      <c r="D578" s="3"/>
      <c r="G578" s="3"/>
      <c r="K578" s="3"/>
    </row>
    <row r="579" spans="4:11" ht="15.75" customHeight="1" x14ac:dyDescent="0.35">
      <c r="D579" s="3"/>
      <c r="G579" s="3"/>
      <c r="K579" s="3"/>
    </row>
    <row r="580" spans="4:11" ht="15.75" customHeight="1" x14ac:dyDescent="0.35">
      <c r="D580" s="3"/>
      <c r="G580" s="3"/>
      <c r="K580" s="3"/>
    </row>
    <row r="581" spans="4:11" ht="15.75" customHeight="1" x14ac:dyDescent="0.35">
      <c r="D581" s="3"/>
      <c r="G581" s="3"/>
      <c r="K581" s="3"/>
    </row>
    <row r="582" spans="4:11" ht="15.75" customHeight="1" x14ac:dyDescent="0.35">
      <c r="D582" s="3"/>
      <c r="G582" s="3"/>
      <c r="K582" s="3"/>
    </row>
    <row r="583" spans="4:11" ht="15.75" customHeight="1" x14ac:dyDescent="0.35">
      <c r="D583" s="3"/>
      <c r="G583" s="3"/>
      <c r="K583" s="3"/>
    </row>
    <row r="584" spans="4:11" ht="15.75" customHeight="1" x14ac:dyDescent="0.35">
      <c r="D584" s="3"/>
      <c r="G584" s="3"/>
      <c r="K584" s="3"/>
    </row>
    <row r="585" spans="4:11" ht="15.75" customHeight="1" x14ac:dyDescent="0.35">
      <c r="D585" s="3"/>
      <c r="G585" s="3"/>
      <c r="K585" s="3"/>
    </row>
    <row r="586" spans="4:11" ht="15.75" customHeight="1" x14ac:dyDescent="0.35">
      <c r="D586" s="3"/>
      <c r="G586" s="3"/>
      <c r="K586" s="3"/>
    </row>
    <row r="587" spans="4:11" ht="15.75" customHeight="1" x14ac:dyDescent="0.35">
      <c r="D587" s="3"/>
      <c r="G587" s="3"/>
      <c r="K587" s="3"/>
    </row>
    <row r="588" spans="4:11" ht="15.75" customHeight="1" x14ac:dyDescent="0.35">
      <c r="D588" s="3"/>
      <c r="G588" s="3"/>
      <c r="K588" s="3"/>
    </row>
    <row r="589" spans="4:11" ht="15.75" customHeight="1" x14ac:dyDescent="0.35">
      <c r="D589" s="3"/>
      <c r="G589" s="3"/>
      <c r="K589" s="3"/>
    </row>
    <row r="590" spans="4:11" ht="15.75" customHeight="1" x14ac:dyDescent="0.35">
      <c r="D590" s="3"/>
      <c r="G590" s="3"/>
      <c r="K590" s="3"/>
    </row>
    <row r="591" spans="4:11" ht="15.75" customHeight="1" x14ac:dyDescent="0.35">
      <c r="D591" s="3"/>
      <c r="G591" s="3"/>
      <c r="K591" s="3"/>
    </row>
    <row r="592" spans="4:11" ht="15.75" customHeight="1" x14ac:dyDescent="0.35">
      <c r="D592" s="3"/>
      <c r="G592" s="3"/>
      <c r="K592" s="3"/>
    </row>
    <row r="593" spans="4:11" ht="15.75" customHeight="1" x14ac:dyDescent="0.35">
      <c r="D593" s="3"/>
      <c r="G593" s="3"/>
      <c r="K593" s="3"/>
    </row>
    <row r="594" spans="4:11" ht="15.75" customHeight="1" x14ac:dyDescent="0.35">
      <c r="D594" s="3"/>
      <c r="G594" s="3"/>
      <c r="K594" s="3"/>
    </row>
    <row r="595" spans="4:11" ht="15.75" customHeight="1" x14ac:dyDescent="0.35">
      <c r="D595" s="3"/>
      <c r="G595" s="3"/>
      <c r="K595" s="3"/>
    </row>
    <row r="596" spans="4:11" ht="15.75" customHeight="1" x14ac:dyDescent="0.35">
      <c r="D596" s="3"/>
      <c r="G596" s="3"/>
      <c r="K596" s="3"/>
    </row>
    <row r="597" spans="4:11" ht="15.75" customHeight="1" x14ac:dyDescent="0.35">
      <c r="D597" s="3"/>
      <c r="G597" s="3"/>
      <c r="K597" s="3"/>
    </row>
    <row r="598" spans="4:11" ht="15.75" customHeight="1" x14ac:dyDescent="0.35">
      <c r="D598" s="3"/>
      <c r="G598" s="3"/>
      <c r="K598" s="3"/>
    </row>
    <row r="599" spans="4:11" ht="15.75" customHeight="1" x14ac:dyDescent="0.35">
      <c r="D599" s="3"/>
      <c r="G599" s="3"/>
      <c r="K599" s="3"/>
    </row>
    <row r="600" spans="4:11" ht="15.75" customHeight="1" x14ac:dyDescent="0.35">
      <c r="D600" s="3"/>
      <c r="G600" s="3"/>
      <c r="K600" s="3"/>
    </row>
    <row r="601" spans="4:11" ht="15.75" customHeight="1" x14ac:dyDescent="0.35">
      <c r="D601" s="3"/>
      <c r="G601" s="3"/>
      <c r="K601" s="3"/>
    </row>
    <row r="602" spans="4:11" ht="15.75" customHeight="1" x14ac:dyDescent="0.35">
      <c r="D602" s="3"/>
      <c r="G602" s="3"/>
      <c r="K602" s="3"/>
    </row>
    <row r="603" spans="4:11" ht="15.75" customHeight="1" x14ac:dyDescent="0.35">
      <c r="D603" s="3"/>
      <c r="G603" s="3"/>
      <c r="K603" s="3"/>
    </row>
    <row r="604" spans="4:11" ht="15.75" customHeight="1" x14ac:dyDescent="0.35">
      <c r="D604" s="3"/>
      <c r="G604" s="3"/>
      <c r="K604" s="3"/>
    </row>
    <row r="605" spans="4:11" ht="15.75" customHeight="1" x14ac:dyDescent="0.35">
      <c r="D605" s="3"/>
      <c r="G605" s="3"/>
      <c r="K605" s="3"/>
    </row>
    <row r="606" spans="4:11" ht="15.75" customHeight="1" x14ac:dyDescent="0.35">
      <c r="D606" s="3"/>
      <c r="G606" s="3"/>
      <c r="K606" s="3"/>
    </row>
    <row r="607" spans="4:11" ht="15.75" customHeight="1" x14ac:dyDescent="0.35">
      <c r="D607" s="3"/>
      <c r="G607" s="3"/>
      <c r="K607" s="3"/>
    </row>
    <row r="608" spans="4:11" ht="15.75" customHeight="1" x14ac:dyDescent="0.35">
      <c r="D608" s="3"/>
      <c r="G608" s="3"/>
      <c r="K608" s="3"/>
    </row>
    <row r="609" spans="4:11" ht="15.75" customHeight="1" x14ac:dyDescent="0.35">
      <c r="D609" s="3"/>
      <c r="G609" s="3"/>
      <c r="K609" s="3"/>
    </row>
    <row r="610" spans="4:11" ht="15.75" customHeight="1" x14ac:dyDescent="0.35">
      <c r="D610" s="3"/>
      <c r="G610" s="3"/>
      <c r="K610" s="3"/>
    </row>
    <row r="611" spans="4:11" ht="15.75" customHeight="1" x14ac:dyDescent="0.35">
      <c r="D611" s="3"/>
      <c r="G611" s="3"/>
      <c r="K611" s="3"/>
    </row>
    <row r="612" spans="4:11" ht="15.75" customHeight="1" x14ac:dyDescent="0.35">
      <c r="D612" s="3"/>
      <c r="G612" s="3"/>
      <c r="K612" s="3"/>
    </row>
    <row r="613" spans="4:11" ht="15.75" customHeight="1" x14ac:dyDescent="0.35">
      <c r="D613" s="3"/>
      <c r="G613" s="3"/>
      <c r="K613" s="3"/>
    </row>
    <row r="614" spans="4:11" ht="15.75" customHeight="1" x14ac:dyDescent="0.35">
      <c r="D614" s="3"/>
      <c r="G614" s="3"/>
      <c r="K614" s="3"/>
    </row>
    <row r="615" spans="4:11" ht="15.75" customHeight="1" x14ac:dyDescent="0.35">
      <c r="D615" s="3"/>
      <c r="G615" s="3"/>
      <c r="K615" s="3"/>
    </row>
    <row r="616" spans="4:11" ht="15.75" customHeight="1" x14ac:dyDescent="0.35">
      <c r="D616" s="3"/>
      <c r="G616" s="3"/>
      <c r="K616" s="3"/>
    </row>
    <row r="617" spans="4:11" ht="15.75" customHeight="1" x14ac:dyDescent="0.35">
      <c r="D617" s="3"/>
      <c r="G617" s="3"/>
      <c r="K617" s="3"/>
    </row>
    <row r="618" spans="4:11" ht="15.75" customHeight="1" x14ac:dyDescent="0.35">
      <c r="D618" s="3"/>
      <c r="G618" s="3"/>
      <c r="K618" s="3"/>
    </row>
    <row r="619" spans="4:11" ht="15.75" customHeight="1" x14ac:dyDescent="0.35">
      <c r="D619" s="3"/>
      <c r="G619" s="3"/>
      <c r="K619" s="3"/>
    </row>
    <row r="620" spans="4:11" ht="15.75" customHeight="1" x14ac:dyDescent="0.35">
      <c r="D620" s="3"/>
      <c r="G620" s="3"/>
      <c r="K620" s="3"/>
    </row>
    <row r="621" spans="4:11" ht="15.75" customHeight="1" x14ac:dyDescent="0.35">
      <c r="D621" s="3"/>
      <c r="G621" s="3"/>
      <c r="K621" s="3"/>
    </row>
    <row r="622" spans="4:11" ht="15.75" customHeight="1" x14ac:dyDescent="0.35">
      <c r="D622" s="3"/>
      <c r="G622" s="3"/>
      <c r="K622" s="3"/>
    </row>
    <row r="623" spans="4:11" ht="15.75" customHeight="1" x14ac:dyDescent="0.35">
      <c r="D623" s="3"/>
      <c r="G623" s="3"/>
      <c r="K623" s="3"/>
    </row>
    <row r="624" spans="4:11" ht="15.75" customHeight="1" x14ac:dyDescent="0.35">
      <c r="D624" s="3"/>
      <c r="G624" s="3"/>
      <c r="K624" s="3"/>
    </row>
    <row r="625" spans="4:11" ht="15.75" customHeight="1" x14ac:dyDescent="0.35">
      <c r="D625" s="3"/>
      <c r="G625" s="3"/>
      <c r="K625" s="3"/>
    </row>
    <row r="626" spans="4:11" ht="15.75" customHeight="1" x14ac:dyDescent="0.35">
      <c r="D626" s="3"/>
      <c r="G626" s="3"/>
      <c r="K626" s="3"/>
    </row>
    <row r="627" spans="4:11" ht="15.75" customHeight="1" x14ac:dyDescent="0.35">
      <c r="D627" s="3"/>
      <c r="G627" s="3"/>
      <c r="K627" s="3"/>
    </row>
    <row r="628" spans="4:11" ht="15.75" customHeight="1" x14ac:dyDescent="0.35">
      <c r="D628" s="3"/>
      <c r="G628" s="3"/>
      <c r="K628" s="3"/>
    </row>
    <row r="629" spans="4:11" ht="15.75" customHeight="1" x14ac:dyDescent="0.35">
      <c r="D629" s="3"/>
      <c r="G629" s="3"/>
      <c r="K629" s="3"/>
    </row>
    <row r="630" spans="4:11" ht="15.75" customHeight="1" x14ac:dyDescent="0.35">
      <c r="D630" s="3"/>
      <c r="G630" s="3"/>
      <c r="K630" s="3"/>
    </row>
    <row r="631" spans="4:11" ht="15.75" customHeight="1" x14ac:dyDescent="0.35">
      <c r="D631" s="3"/>
      <c r="G631" s="3"/>
      <c r="K631" s="3"/>
    </row>
    <row r="632" spans="4:11" ht="15.75" customHeight="1" x14ac:dyDescent="0.35">
      <c r="D632" s="3"/>
      <c r="G632" s="3"/>
      <c r="K632" s="3"/>
    </row>
    <row r="633" spans="4:11" ht="15.75" customHeight="1" x14ac:dyDescent="0.35">
      <c r="D633" s="3"/>
      <c r="G633" s="3"/>
      <c r="K633" s="3"/>
    </row>
    <row r="634" spans="4:11" ht="15.75" customHeight="1" x14ac:dyDescent="0.35">
      <c r="D634" s="3"/>
      <c r="G634" s="3"/>
      <c r="K634" s="3"/>
    </row>
    <row r="635" spans="4:11" ht="15.75" customHeight="1" x14ac:dyDescent="0.35">
      <c r="D635" s="3"/>
      <c r="G635" s="3"/>
      <c r="K635" s="3"/>
    </row>
    <row r="636" spans="4:11" ht="15.75" customHeight="1" x14ac:dyDescent="0.35">
      <c r="D636" s="3"/>
      <c r="G636" s="3"/>
      <c r="K636" s="3"/>
    </row>
    <row r="637" spans="4:11" ht="15.75" customHeight="1" x14ac:dyDescent="0.35">
      <c r="D637" s="3"/>
      <c r="G637" s="3"/>
      <c r="K637" s="3"/>
    </row>
    <row r="638" spans="4:11" ht="15.75" customHeight="1" x14ac:dyDescent="0.35">
      <c r="D638" s="3"/>
      <c r="G638" s="3"/>
      <c r="K638" s="3"/>
    </row>
    <row r="639" spans="4:11" ht="15.75" customHeight="1" x14ac:dyDescent="0.35">
      <c r="D639" s="3"/>
      <c r="G639" s="3"/>
      <c r="K639" s="3"/>
    </row>
    <row r="640" spans="4:11" ht="15.75" customHeight="1" x14ac:dyDescent="0.35">
      <c r="D640" s="3"/>
      <c r="G640" s="3"/>
      <c r="K640" s="3"/>
    </row>
    <row r="641" spans="4:11" ht="15.75" customHeight="1" x14ac:dyDescent="0.35">
      <c r="D641" s="3"/>
      <c r="G641" s="3"/>
      <c r="K641" s="3"/>
    </row>
    <row r="642" spans="4:11" ht="15.75" customHeight="1" x14ac:dyDescent="0.35">
      <c r="D642" s="3"/>
      <c r="G642" s="3"/>
      <c r="K642" s="3"/>
    </row>
    <row r="643" spans="4:11" ht="15.75" customHeight="1" x14ac:dyDescent="0.35">
      <c r="D643" s="3"/>
      <c r="G643" s="3"/>
      <c r="K643" s="3"/>
    </row>
    <row r="644" spans="4:11" ht="15.75" customHeight="1" x14ac:dyDescent="0.35">
      <c r="D644" s="3"/>
      <c r="G644" s="3"/>
      <c r="K644" s="3"/>
    </row>
    <row r="645" spans="4:11" ht="15.75" customHeight="1" x14ac:dyDescent="0.35">
      <c r="D645" s="3"/>
      <c r="G645" s="3"/>
      <c r="K645" s="3"/>
    </row>
    <row r="646" spans="4:11" ht="15.75" customHeight="1" x14ac:dyDescent="0.35">
      <c r="D646" s="3"/>
      <c r="G646" s="3"/>
      <c r="K646" s="3"/>
    </row>
    <row r="647" spans="4:11" ht="15.75" customHeight="1" x14ac:dyDescent="0.35">
      <c r="D647" s="3"/>
      <c r="G647" s="3"/>
      <c r="K647" s="3"/>
    </row>
    <row r="648" spans="4:11" ht="15.75" customHeight="1" x14ac:dyDescent="0.35">
      <c r="D648" s="3"/>
      <c r="G648" s="3"/>
      <c r="K648" s="3"/>
    </row>
    <row r="649" spans="4:11" ht="15.75" customHeight="1" x14ac:dyDescent="0.35">
      <c r="D649" s="3"/>
      <c r="G649" s="3"/>
      <c r="K649" s="3"/>
    </row>
    <row r="650" spans="4:11" ht="15.75" customHeight="1" x14ac:dyDescent="0.35">
      <c r="D650" s="3"/>
      <c r="G650" s="3"/>
      <c r="K650" s="3"/>
    </row>
    <row r="651" spans="4:11" ht="15.75" customHeight="1" x14ac:dyDescent="0.35">
      <c r="D651" s="3"/>
      <c r="G651" s="3"/>
      <c r="K651" s="3"/>
    </row>
    <row r="652" spans="4:11" ht="15.75" customHeight="1" x14ac:dyDescent="0.35">
      <c r="D652" s="3"/>
      <c r="G652" s="3"/>
      <c r="K652" s="3"/>
    </row>
    <row r="653" spans="4:11" ht="15.75" customHeight="1" x14ac:dyDescent="0.35">
      <c r="D653" s="3"/>
      <c r="G653" s="3"/>
      <c r="K653" s="3"/>
    </row>
    <row r="654" spans="4:11" ht="15.75" customHeight="1" x14ac:dyDescent="0.35">
      <c r="D654" s="3"/>
      <c r="G654" s="3"/>
      <c r="K654" s="3"/>
    </row>
    <row r="655" spans="4:11" ht="15.75" customHeight="1" x14ac:dyDescent="0.35">
      <c r="D655" s="3"/>
      <c r="G655" s="3"/>
      <c r="K655" s="3"/>
    </row>
    <row r="656" spans="4:11" ht="15.75" customHeight="1" x14ac:dyDescent="0.35">
      <c r="D656" s="3"/>
      <c r="G656" s="3"/>
      <c r="K656" s="3"/>
    </row>
    <row r="657" spans="4:11" ht="15.75" customHeight="1" x14ac:dyDescent="0.35">
      <c r="D657" s="3"/>
      <c r="G657" s="3"/>
      <c r="K657" s="3"/>
    </row>
    <row r="658" spans="4:11" ht="15.75" customHeight="1" x14ac:dyDescent="0.35">
      <c r="D658" s="3"/>
      <c r="G658" s="3"/>
      <c r="K658" s="3"/>
    </row>
    <row r="659" spans="4:11" ht="15.75" customHeight="1" x14ac:dyDescent="0.35">
      <c r="D659" s="3"/>
      <c r="G659" s="3"/>
      <c r="K659" s="3"/>
    </row>
    <row r="660" spans="4:11" ht="15.75" customHeight="1" x14ac:dyDescent="0.35">
      <c r="D660" s="3"/>
      <c r="G660" s="3"/>
      <c r="K660" s="3"/>
    </row>
    <row r="661" spans="4:11" ht="15.75" customHeight="1" x14ac:dyDescent="0.35">
      <c r="D661" s="3"/>
      <c r="G661" s="3"/>
      <c r="K661" s="3"/>
    </row>
    <row r="662" spans="4:11" ht="15.75" customHeight="1" x14ac:dyDescent="0.35">
      <c r="D662" s="3"/>
      <c r="G662" s="3"/>
      <c r="K662" s="3"/>
    </row>
    <row r="663" spans="4:11" ht="15.75" customHeight="1" x14ac:dyDescent="0.35">
      <c r="D663" s="3"/>
      <c r="G663" s="3"/>
      <c r="K663" s="3"/>
    </row>
    <row r="664" spans="4:11" ht="15.75" customHeight="1" x14ac:dyDescent="0.35">
      <c r="D664" s="3"/>
      <c r="G664" s="3"/>
      <c r="K664" s="3"/>
    </row>
    <row r="665" spans="4:11" ht="15.75" customHeight="1" x14ac:dyDescent="0.35">
      <c r="D665" s="3"/>
      <c r="G665" s="3"/>
      <c r="K665" s="3"/>
    </row>
    <row r="666" spans="4:11" ht="15.75" customHeight="1" x14ac:dyDescent="0.35">
      <c r="D666" s="3"/>
      <c r="G666" s="3"/>
      <c r="K666" s="3"/>
    </row>
    <row r="667" spans="4:11" ht="15.75" customHeight="1" x14ac:dyDescent="0.35">
      <c r="D667" s="3"/>
      <c r="G667" s="3"/>
      <c r="K667" s="3"/>
    </row>
    <row r="668" spans="4:11" ht="15.75" customHeight="1" x14ac:dyDescent="0.35">
      <c r="D668" s="3"/>
      <c r="G668" s="3"/>
      <c r="K668" s="3"/>
    </row>
    <row r="669" spans="4:11" ht="15.75" customHeight="1" x14ac:dyDescent="0.35">
      <c r="D669" s="3"/>
      <c r="G669" s="3"/>
      <c r="K669" s="3"/>
    </row>
    <row r="670" spans="4:11" ht="15.75" customHeight="1" x14ac:dyDescent="0.35">
      <c r="D670" s="3"/>
      <c r="G670" s="3"/>
      <c r="K670" s="3"/>
    </row>
    <row r="671" spans="4:11" ht="15.75" customHeight="1" x14ac:dyDescent="0.35">
      <c r="D671" s="3"/>
      <c r="G671" s="3"/>
      <c r="K671" s="3"/>
    </row>
    <row r="672" spans="4:11" ht="15.75" customHeight="1" x14ac:dyDescent="0.35">
      <c r="D672" s="3"/>
      <c r="G672" s="3"/>
      <c r="K672" s="3"/>
    </row>
    <row r="673" spans="4:11" ht="15.75" customHeight="1" x14ac:dyDescent="0.35">
      <c r="D673" s="3"/>
      <c r="G673" s="3"/>
      <c r="K673" s="3"/>
    </row>
    <row r="674" spans="4:11" ht="15.75" customHeight="1" x14ac:dyDescent="0.35">
      <c r="D674" s="3"/>
      <c r="G674" s="3"/>
      <c r="K674" s="3"/>
    </row>
    <row r="675" spans="4:11" ht="15.75" customHeight="1" x14ac:dyDescent="0.35">
      <c r="D675" s="3"/>
      <c r="G675" s="3"/>
      <c r="K675" s="3"/>
    </row>
    <row r="676" spans="4:11" ht="15.75" customHeight="1" x14ac:dyDescent="0.35">
      <c r="D676" s="3"/>
      <c r="G676" s="3"/>
      <c r="K676" s="3"/>
    </row>
    <row r="677" spans="4:11" ht="15.75" customHeight="1" x14ac:dyDescent="0.35">
      <c r="D677" s="3"/>
      <c r="G677" s="3"/>
      <c r="K677" s="3"/>
    </row>
    <row r="678" spans="4:11" ht="15.75" customHeight="1" x14ac:dyDescent="0.35">
      <c r="D678" s="3"/>
      <c r="G678" s="3"/>
      <c r="K678" s="3"/>
    </row>
    <row r="679" spans="4:11" ht="15.75" customHeight="1" x14ac:dyDescent="0.35">
      <c r="D679" s="3"/>
      <c r="G679" s="3"/>
      <c r="K679" s="3"/>
    </row>
    <row r="680" spans="4:11" ht="15.75" customHeight="1" x14ac:dyDescent="0.35">
      <c r="D680" s="3"/>
      <c r="G680" s="3"/>
      <c r="K680" s="3"/>
    </row>
    <row r="681" spans="4:11" ht="15.75" customHeight="1" x14ac:dyDescent="0.35">
      <c r="D681" s="3"/>
      <c r="G681" s="3"/>
      <c r="K681" s="3"/>
    </row>
    <row r="682" spans="4:11" ht="15.75" customHeight="1" x14ac:dyDescent="0.35">
      <c r="D682" s="3"/>
      <c r="G682" s="3"/>
      <c r="K682" s="3"/>
    </row>
    <row r="683" spans="4:11" ht="15.75" customHeight="1" x14ac:dyDescent="0.35">
      <c r="D683" s="3"/>
      <c r="G683" s="3"/>
      <c r="K683" s="3"/>
    </row>
    <row r="684" spans="4:11" ht="15.75" customHeight="1" x14ac:dyDescent="0.35">
      <c r="D684" s="3"/>
      <c r="G684" s="3"/>
      <c r="K684" s="3"/>
    </row>
    <row r="685" spans="4:11" ht="15.75" customHeight="1" x14ac:dyDescent="0.35">
      <c r="D685" s="3"/>
      <c r="G685" s="3"/>
      <c r="K685" s="3"/>
    </row>
    <row r="686" spans="4:11" ht="15.75" customHeight="1" x14ac:dyDescent="0.35">
      <c r="D686" s="3"/>
      <c r="G686" s="3"/>
      <c r="K686" s="3"/>
    </row>
    <row r="687" spans="4:11" ht="15.75" customHeight="1" x14ac:dyDescent="0.35">
      <c r="D687" s="3"/>
      <c r="G687" s="3"/>
      <c r="K687" s="3"/>
    </row>
    <row r="688" spans="4:11" ht="15.75" customHeight="1" x14ac:dyDescent="0.35">
      <c r="D688" s="3"/>
      <c r="G688" s="3"/>
      <c r="K688" s="3"/>
    </row>
    <row r="689" spans="4:11" ht="15.75" customHeight="1" x14ac:dyDescent="0.35">
      <c r="D689" s="3"/>
      <c r="G689" s="3"/>
      <c r="K689" s="3"/>
    </row>
    <row r="690" spans="4:11" ht="15.75" customHeight="1" x14ac:dyDescent="0.35">
      <c r="D690" s="3"/>
      <c r="G690" s="3"/>
      <c r="K690" s="3"/>
    </row>
    <row r="691" spans="4:11" ht="15.75" customHeight="1" x14ac:dyDescent="0.35">
      <c r="D691" s="3"/>
      <c r="G691" s="3"/>
      <c r="K691" s="3"/>
    </row>
    <row r="692" spans="4:11" ht="15.75" customHeight="1" x14ac:dyDescent="0.35">
      <c r="D692" s="3"/>
      <c r="G692" s="3"/>
      <c r="K692" s="3"/>
    </row>
    <row r="693" spans="4:11" ht="15.75" customHeight="1" x14ac:dyDescent="0.35">
      <c r="D693" s="3"/>
      <c r="G693" s="3"/>
      <c r="K693" s="3"/>
    </row>
    <row r="694" spans="4:11" ht="15.75" customHeight="1" x14ac:dyDescent="0.35">
      <c r="D694" s="3"/>
      <c r="G694" s="3"/>
      <c r="K694" s="3"/>
    </row>
    <row r="695" spans="4:11" ht="15.75" customHeight="1" x14ac:dyDescent="0.35">
      <c r="D695" s="3"/>
      <c r="G695" s="3"/>
      <c r="K695" s="3"/>
    </row>
    <row r="696" spans="4:11" ht="15.75" customHeight="1" x14ac:dyDescent="0.35">
      <c r="D696" s="3"/>
      <c r="G696" s="3"/>
      <c r="K696" s="3"/>
    </row>
    <row r="697" spans="4:11" ht="15.75" customHeight="1" x14ac:dyDescent="0.35">
      <c r="D697" s="3"/>
      <c r="G697" s="3"/>
      <c r="K697" s="3"/>
    </row>
    <row r="698" spans="4:11" ht="15.75" customHeight="1" x14ac:dyDescent="0.35">
      <c r="D698" s="3"/>
      <c r="G698" s="3"/>
      <c r="K698" s="3"/>
    </row>
    <row r="699" spans="4:11" ht="15.75" customHeight="1" x14ac:dyDescent="0.35">
      <c r="D699" s="3"/>
      <c r="G699" s="3"/>
      <c r="K699" s="3"/>
    </row>
    <row r="700" spans="4:11" ht="15.75" customHeight="1" x14ac:dyDescent="0.35">
      <c r="D700" s="3"/>
      <c r="G700" s="3"/>
      <c r="K700" s="3"/>
    </row>
    <row r="701" spans="4:11" ht="15.75" customHeight="1" x14ac:dyDescent="0.35">
      <c r="D701" s="3"/>
      <c r="G701" s="3"/>
      <c r="K701" s="3"/>
    </row>
    <row r="702" spans="4:11" ht="15.75" customHeight="1" x14ac:dyDescent="0.35">
      <c r="D702" s="3"/>
      <c r="G702" s="3"/>
      <c r="K702" s="3"/>
    </row>
    <row r="703" spans="4:11" ht="15.75" customHeight="1" x14ac:dyDescent="0.35">
      <c r="D703" s="3"/>
      <c r="G703" s="3"/>
      <c r="K703" s="3"/>
    </row>
    <row r="704" spans="4:11" ht="15.75" customHeight="1" x14ac:dyDescent="0.35">
      <c r="D704" s="3"/>
      <c r="G704" s="3"/>
      <c r="K704" s="3"/>
    </row>
    <row r="705" spans="4:11" ht="15.75" customHeight="1" x14ac:dyDescent="0.35">
      <c r="D705" s="3"/>
      <c r="G705" s="3"/>
      <c r="K705" s="3"/>
    </row>
    <row r="706" spans="4:11" ht="15.75" customHeight="1" x14ac:dyDescent="0.35">
      <c r="D706" s="3"/>
      <c r="G706" s="3"/>
      <c r="K706" s="3"/>
    </row>
    <row r="707" spans="4:11" ht="15.75" customHeight="1" x14ac:dyDescent="0.35">
      <c r="D707" s="3"/>
      <c r="G707" s="3"/>
      <c r="K707" s="3"/>
    </row>
    <row r="708" spans="4:11" ht="15.75" customHeight="1" x14ac:dyDescent="0.35">
      <c r="D708" s="3"/>
      <c r="G708" s="3"/>
      <c r="K708" s="3"/>
    </row>
    <row r="709" spans="4:11" ht="15.75" customHeight="1" x14ac:dyDescent="0.35">
      <c r="D709" s="3"/>
      <c r="G709" s="3"/>
      <c r="K709" s="3"/>
    </row>
    <row r="710" spans="4:11" ht="15.75" customHeight="1" x14ac:dyDescent="0.35">
      <c r="D710" s="3"/>
      <c r="G710" s="3"/>
      <c r="K710" s="3"/>
    </row>
    <row r="711" spans="4:11" ht="15.75" customHeight="1" x14ac:dyDescent="0.35">
      <c r="D711" s="3"/>
      <c r="G711" s="3"/>
      <c r="K711" s="3"/>
    </row>
    <row r="712" spans="4:11" ht="15.75" customHeight="1" x14ac:dyDescent="0.35">
      <c r="D712" s="3"/>
      <c r="G712" s="3"/>
      <c r="K712" s="3"/>
    </row>
    <row r="713" spans="4:11" ht="15.75" customHeight="1" x14ac:dyDescent="0.35">
      <c r="D713" s="3"/>
      <c r="G713" s="3"/>
      <c r="K713" s="3"/>
    </row>
    <row r="714" spans="4:11" ht="15.75" customHeight="1" x14ac:dyDescent="0.35">
      <c r="D714" s="3"/>
      <c r="G714" s="3"/>
      <c r="K714" s="3"/>
    </row>
    <row r="715" spans="4:11" ht="15.75" customHeight="1" x14ac:dyDescent="0.35">
      <c r="D715" s="3"/>
      <c r="G715" s="3"/>
      <c r="K715" s="3"/>
    </row>
    <row r="716" spans="4:11" ht="15.75" customHeight="1" x14ac:dyDescent="0.35">
      <c r="D716" s="3"/>
      <c r="G716" s="3"/>
      <c r="K716" s="3"/>
    </row>
    <row r="717" spans="4:11" ht="15.75" customHeight="1" x14ac:dyDescent="0.35">
      <c r="D717" s="3"/>
      <c r="G717" s="3"/>
      <c r="K717" s="3"/>
    </row>
    <row r="718" spans="4:11" ht="15.75" customHeight="1" x14ac:dyDescent="0.35">
      <c r="D718" s="3"/>
      <c r="G718" s="3"/>
      <c r="K718" s="3"/>
    </row>
    <row r="719" spans="4:11" ht="15.75" customHeight="1" x14ac:dyDescent="0.35">
      <c r="D719" s="3"/>
      <c r="G719" s="3"/>
      <c r="K719" s="3"/>
    </row>
    <row r="720" spans="4:11" ht="15.75" customHeight="1" x14ac:dyDescent="0.35">
      <c r="D720" s="3"/>
      <c r="G720" s="3"/>
      <c r="K720" s="3"/>
    </row>
    <row r="721" spans="4:11" ht="15.75" customHeight="1" x14ac:dyDescent="0.35">
      <c r="D721" s="3"/>
      <c r="G721" s="3"/>
      <c r="K721" s="3"/>
    </row>
    <row r="722" spans="4:11" ht="15.75" customHeight="1" x14ac:dyDescent="0.35">
      <c r="D722" s="3"/>
      <c r="G722" s="3"/>
      <c r="K722" s="3"/>
    </row>
    <row r="723" spans="4:11" ht="15.75" customHeight="1" x14ac:dyDescent="0.35">
      <c r="D723" s="3"/>
      <c r="G723" s="3"/>
      <c r="K723" s="3"/>
    </row>
    <row r="724" spans="4:11" ht="15.75" customHeight="1" x14ac:dyDescent="0.35">
      <c r="D724" s="3"/>
      <c r="G724" s="3"/>
      <c r="K724" s="3"/>
    </row>
    <row r="725" spans="4:11" ht="15.75" customHeight="1" x14ac:dyDescent="0.35">
      <c r="D725" s="3"/>
      <c r="G725" s="3"/>
      <c r="K725" s="3"/>
    </row>
    <row r="726" spans="4:11" ht="15.75" customHeight="1" x14ac:dyDescent="0.35">
      <c r="D726" s="3"/>
      <c r="G726" s="3"/>
      <c r="K726" s="3"/>
    </row>
    <row r="727" spans="4:11" ht="15.75" customHeight="1" x14ac:dyDescent="0.35">
      <c r="D727" s="3"/>
      <c r="G727" s="3"/>
      <c r="K727" s="3"/>
    </row>
    <row r="728" spans="4:11" ht="15.75" customHeight="1" x14ac:dyDescent="0.35">
      <c r="D728" s="3"/>
      <c r="G728" s="3"/>
      <c r="K728" s="3"/>
    </row>
    <row r="729" spans="4:11" ht="15.75" customHeight="1" x14ac:dyDescent="0.35">
      <c r="D729" s="3"/>
      <c r="G729" s="3"/>
      <c r="K729" s="3"/>
    </row>
    <row r="730" spans="4:11" ht="15.75" customHeight="1" x14ac:dyDescent="0.35">
      <c r="D730" s="3"/>
      <c r="G730" s="3"/>
      <c r="K730" s="3"/>
    </row>
    <row r="731" spans="4:11" ht="15.75" customHeight="1" x14ac:dyDescent="0.35">
      <c r="D731" s="3"/>
      <c r="G731" s="3"/>
      <c r="K731" s="3"/>
    </row>
    <row r="732" spans="4:11" ht="15.75" customHeight="1" x14ac:dyDescent="0.35">
      <c r="D732" s="3"/>
      <c r="G732" s="3"/>
      <c r="K732" s="3"/>
    </row>
    <row r="733" spans="4:11" ht="15.75" customHeight="1" x14ac:dyDescent="0.35">
      <c r="D733" s="3"/>
      <c r="G733" s="3"/>
      <c r="K733" s="3"/>
    </row>
    <row r="734" spans="4:11" ht="15.75" customHeight="1" x14ac:dyDescent="0.35">
      <c r="D734" s="3"/>
      <c r="G734" s="3"/>
      <c r="K734" s="3"/>
    </row>
    <row r="735" spans="4:11" ht="15.75" customHeight="1" x14ac:dyDescent="0.35">
      <c r="D735" s="3"/>
      <c r="G735" s="3"/>
      <c r="K735" s="3"/>
    </row>
    <row r="736" spans="4:11" ht="15.75" customHeight="1" x14ac:dyDescent="0.35">
      <c r="D736" s="3"/>
      <c r="G736" s="3"/>
      <c r="K736" s="3"/>
    </row>
    <row r="737" spans="4:11" ht="15.75" customHeight="1" x14ac:dyDescent="0.35">
      <c r="D737" s="3"/>
      <c r="G737" s="3"/>
      <c r="K737" s="3"/>
    </row>
    <row r="738" spans="4:11" ht="15.75" customHeight="1" x14ac:dyDescent="0.35">
      <c r="D738" s="3"/>
      <c r="G738" s="3"/>
      <c r="K738" s="3"/>
    </row>
    <row r="739" spans="4:11" ht="15.75" customHeight="1" x14ac:dyDescent="0.35">
      <c r="D739" s="3"/>
      <c r="G739" s="3"/>
      <c r="K739" s="3"/>
    </row>
    <row r="740" spans="4:11" ht="15.75" customHeight="1" x14ac:dyDescent="0.35">
      <c r="D740" s="3"/>
      <c r="G740" s="3"/>
      <c r="K740" s="3"/>
    </row>
    <row r="741" spans="4:11" ht="15.75" customHeight="1" x14ac:dyDescent="0.35">
      <c r="D741" s="3"/>
      <c r="G741" s="3"/>
      <c r="K741" s="3"/>
    </row>
    <row r="742" spans="4:11" ht="15.75" customHeight="1" x14ac:dyDescent="0.35">
      <c r="D742" s="3"/>
      <c r="G742" s="3"/>
      <c r="K742" s="3"/>
    </row>
    <row r="743" spans="4:11" ht="15.75" customHeight="1" x14ac:dyDescent="0.35">
      <c r="D743" s="3"/>
      <c r="G743" s="3"/>
      <c r="K743" s="3"/>
    </row>
    <row r="744" spans="4:11" ht="15.75" customHeight="1" x14ac:dyDescent="0.35">
      <c r="D744" s="3"/>
      <c r="G744" s="3"/>
      <c r="K744" s="3"/>
    </row>
    <row r="745" spans="4:11" ht="15.75" customHeight="1" x14ac:dyDescent="0.35">
      <c r="D745" s="3"/>
      <c r="G745" s="3"/>
      <c r="K745" s="3"/>
    </row>
    <row r="746" spans="4:11" ht="15.75" customHeight="1" x14ac:dyDescent="0.35">
      <c r="D746" s="3"/>
      <c r="G746" s="3"/>
      <c r="K746" s="3"/>
    </row>
    <row r="747" spans="4:11" ht="15.75" customHeight="1" x14ac:dyDescent="0.35">
      <c r="D747" s="3"/>
      <c r="G747" s="3"/>
      <c r="K747" s="3"/>
    </row>
    <row r="748" spans="4:11" ht="15.75" customHeight="1" x14ac:dyDescent="0.35">
      <c r="D748" s="3"/>
      <c r="G748" s="3"/>
      <c r="K748" s="3"/>
    </row>
    <row r="749" spans="4:11" ht="15.75" customHeight="1" x14ac:dyDescent="0.35">
      <c r="D749" s="3"/>
      <c r="G749" s="3"/>
      <c r="K749" s="3"/>
    </row>
    <row r="750" spans="4:11" ht="15.75" customHeight="1" x14ac:dyDescent="0.35">
      <c r="D750" s="3"/>
      <c r="G750" s="3"/>
      <c r="K750" s="3"/>
    </row>
    <row r="751" spans="4:11" ht="15.75" customHeight="1" x14ac:dyDescent="0.35">
      <c r="D751" s="3"/>
      <c r="G751" s="3"/>
      <c r="K751" s="3"/>
    </row>
    <row r="752" spans="4:11" ht="15.75" customHeight="1" x14ac:dyDescent="0.35">
      <c r="D752" s="3"/>
      <c r="G752" s="3"/>
      <c r="K752" s="3"/>
    </row>
    <row r="753" spans="4:11" ht="15.75" customHeight="1" x14ac:dyDescent="0.35">
      <c r="D753" s="3"/>
      <c r="G753" s="3"/>
      <c r="K753" s="3"/>
    </row>
    <row r="754" spans="4:11" ht="15.75" customHeight="1" x14ac:dyDescent="0.35">
      <c r="D754" s="3"/>
      <c r="G754" s="3"/>
      <c r="K754" s="3"/>
    </row>
    <row r="755" spans="4:11" ht="15.75" customHeight="1" x14ac:dyDescent="0.35">
      <c r="D755" s="3"/>
      <c r="G755" s="3"/>
      <c r="K755" s="3"/>
    </row>
    <row r="756" spans="4:11" ht="15.75" customHeight="1" x14ac:dyDescent="0.35">
      <c r="D756" s="3"/>
      <c r="G756" s="3"/>
      <c r="K756" s="3"/>
    </row>
    <row r="757" spans="4:11" ht="15.75" customHeight="1" x14ac:dyDescent="0.35">
      <c r="D757" s="3"/>
      <c r="G757" s="3"/>
      <c r="K757" s="3"/>
    </row>
    <row r="758" spans="4:11" ht="15.75" customHeight="1" x14ac:dyDescent="0.35">
      <c r="D758" s="3"/>
      <c r="G758" s="3"/>
      <c r="K758" s="3"/>
    </row>
    <row r="759" spans="4:11" ht="15.75" customHeight="1" x14ac:dyDescent="0.35">
      <c r="D759" s="3"/>
      <c r="G759" s="3"/>
      <c r="K759" s="3"/>
    </row>
    <row r="760" spans="4:11" ht="15.75" customHeight="1" x14ac:dyDescent="0.35">
      <c r="D760" s="3"/>
      <c r="G760" s="3"/>
      <c r="K760" s="3"/>
    </row>
    <row r="761" spans="4:11" ht="15.75" customHeight="1" x14ac:dyDescent="0.35">
      <c r="D761" s="3"/>
      <c r="G761" s="3"/>
      <c r="K761" s="3"/>
    </row>
    <row r="762" spans="4:11" ht="15.75" customHeight="1" x14ac:dyDescent="0.35">
      <c r="D762" s="3"/>
      <c r="G762" s="3"/>
      <c r="K762" s="3"/>
    </row>
    <row r="763" spans="4:11" ht="15.75" customHeight="1" x14ac:dyDescent="0.35">
      <c r="D763" s="3"/>
      <c r="G763" s="3"/>
      <c r="K763" s="3"/>
    </row>
    <row r="764" spans="4:11" ht="15.75" customHeight="1" x14ac:dyDescent="0.35">
      <c r="D764" s="3"/>
      <c r="G764" s="3"/>
      <c r="K764" s="3"/>
    </row>
    <row r="765" spans="4:11" ht="15.75" customHeight="1" x14ac:dyDescent="0.35">
      <c r="D765" s="3"/>
      <c r="G765" s="3"/>
      <c r="K765" s="3"/>
    </row>
    <row r="766" spans="4:11" ht="15.75" customHeight="1" x14ac:dyDescent="0.35">
      <c r="D766" s="3"/>
      <c r="G766" s="3"/>
      <c r="K766" s="3"/>
    </row>
    <row r="767" spans="4:11" ht="15.75" customHeight="1" x14ac:dyDescent="0.35">
      <c r="D767" s="3"/>
      <c r="G767" s="3"/>
      <c r="K767" s="3"/>
    </row>
    <row r="768" spans="4:11" ht="15.75" customHeight="1" x14ac:dyDescent="0.35">
      <c r="D768" s="3"/>
      <c r="G768" s="3"/>
      <c r="K768" s="3"/>
    </row>
    <row r="769" spans="4:11" ht="15.75" customHeight="1" x14ac:dyDescent="0.35">
      <c r="D769" s="3"/>
      <c r="G769" s="3"/>
      <c r="K769" s="3"/>
    </row>
    <row r="770" spans="4:11" ht="15.75" customHeight="1" x14ac:dyDescent="0.35">
      <c r="D770" s="3"/>
      <c r="G770" s="3"/>
      <c r="K770" s="3"/>
    </row>
    <row r="771" spans="4:11" ht="15.75" customHeight="1" x14ac:dyDescent="0.35">
      <c r="D771" s="3"/>
      <c r="G771" s="3"/>
      <c r="K771" s="3"/>
    </row>
    <row r="772" spans="4:11" ht="15.75" customHeight="1" x14ac:dyDescent="0.35">
      <c r="D772" s="3"/>
      <c r="G772" s="3"/>
      <c r="K772" s="3"/>
    </row>
    <row r="773" spans="4:11" ht="15.75" customHeight="1" x14ac:dyDescent="0.35">
      <c r="D773" s="3"/>
      <c r="G773" s="3"/>
      <c r="K773" s="3"/>
    </row>
    <row r="774" spans="4:11" ht="15.75" customHeight="1" x14ac:dyDescent="0.35">
      <c r="D774" s="3"/>
      <c r="G774" s="3"/>
      <c r="K774" s="3"/>
    </row>
    <row r="775" spans="4:11" ht="15.75" customHeight="1" x14ac:dyDescent="0.35">
      <c r="D775" s="3"/>
      <c r="G775" s="3"/>
      <c r="K775" s="3"/>
    </row>
    <row r="776" spans="4:11" ht="15.75" customHeight="1" x14ac:dyDescent="0.35">
      <c r="D776" s="3"/>
      <c r="G776" s="3"/>
      <c r="K776" s="3"/>
    </row>
    <row r="777" spans="4:11" ht="15.75" customHeight="1" x14ac:dyDescent="0.35">
      <c r="D777" s="3"/>
      <c r="G777" s="3"/>
      <c r="K777" s="3"/>
    </row>
    <row r="778" spans="4:11" ht="15.75" customHeight="1" x14ac:dyDescent="0.35">
      <c r="D778" s="3"/>
      <c r="G778" s="3"/>
      <c r="K778" s="3"/>
    </row>
    <row r="779" spans="4:11" ht="15.75" customHeight="1" x14ac:dyDescent="0.35">
      <c r="D779" s="3"/>
      <c r="G779" s="3"/>
      <c r="K779" s="3"/>
    </row>
    <row r="780" spans="4:11" ht="15.75" customHeight="1" x14ac:dyDescent="0.35">
      <c r="D780" s="3"/>
      <c r="G780" s="3"/>
      <c r="K780" s="3"/>
    </row>
    <row r="781" spans="4:11" ht="15.75" customHeight="1" x14ac:dyDescent="0.35">
      <c r="D781" s="3"/>
      <c r="G781" s="3"/>
      <c r="K781" s="3"/>
    </row>
    <row r="782" spans="4:11" ht="15.75" customHeight="1" x14ac:dyDescent="0.35">
      <c r="D782" s="3"/>
      <c r="G782" s="3"/>
      <c r="K782" s="3"/>
    </row>
    <row r="783" spans="4:11" ht="15.75" customHeight="1" x14ac:dyDescent="0.35">
      <c r="D783" s="3"/>
      <c r="G783" s="3"/>
      <c r="K783" s="3"/>
    </row>
    <row r="784" spans="4:11" ht="15.75" customHeight="1" x14ac:dyDescent="0.35">
      <c r="D784" s="3"/>
      <c r="G784" s="3"/>
      <c r="K784" s="3"/>
    </row>
    <row r="785" spans="4:11" ht="15.75" customHeight="1" x14ac:dyDescent="0.35">
      <c r="D785" s="3"/>
      <c r="G785" s="3"/>
      <c r="K785" s="3"/>
    </row>
    <row r="786" spans="4:11" ht="15.75" customHeight="1" x14ac:dyDescent="0.35">
      <c r="D786" s="3"/>
      <c r="G786" s="3"/>
      <c r="K786" s="3"/>
    </row>
    <row r="787" spans="4:11" ht="15.75" customHeight="1" x14ac:dyDescent="0.35">
      <c r="D787" s="3"/>
      <c r="G787" s="3"/>
      <c r="K787" s="3"/>
    </row>
    <row r="788" spans="4:11" ht="15.75" customHeight="1" x14ac:dyDescent="0.35">
      <c r="D788" s="3"/>
      <c r="G788" s="3"/>
      <c r="K788" s="3"/>
    </row>
    <row r="789" spans="4:11" ht="15.75" customHeight="1" x14ac:dyDescent="0.35">
      <c r="D789" s="3"/>
      <c r="G789" s="3"/>
      <c r="K789" s="3"/>
    </row>
    <row r="790" spans="4:11" ht="15.75" customHeight="1" x14ac:dyDescent="0.35">
      <c r="D790" s="3"/>
      <c r="G790" s="3"/>
      <c r="K790" s="3"/>
    </row>
    <row r="791" spans="4:11" ht="15.75" customHeight="1" x14ac:dyDescent="0.35">
      <c r="D791" s="3"/>
      <c r="G791" s="3"/>
      <c r="K791" s="3"/>
    </row>
    <row r="792" spans="4:11" ht="15.75" customHeight="1" x14ac:dyDescent="0.35">
      <c r="D792" s="3"/>
      <c r="G792" s="3"/>
      <c r="K792" s="3"/>
    </row>
    <row r="793" spans="4:11" ht="15.75" customHeight="1" x14ac:dyDescent="0.35">
      <c r="D793" s="3"/>
      <c r="G793" s="3"/>
      <c r="K793" s="3"/>
    </row>
    <row r="794" spans="4:11" ht="15.75" customHeight="1" x14ac:dyDescent="0.35">
      <c r="D794" s="3"/>
      <c r="G794" s="3"/>
      <c r="K794" s="3"/>
    </row>
    <row r="795" spans="4:11" ht="15.75" customHeight="1" x14ac:dyDescent="0.35">
      <c r="D795" s="3"/>
      <c r="G795" s="3"/>
      <c r="K795" s="3"/>
    </row>
    <row r="796" spans="4:11" ht="15.75" customHeight="1" x14ac:dyDescent="0.35">
      <c r="D796" s="3"/>
      <c r="G796" s="3"/>
      <c r="K796" s="3"/>
    </row>
    <row r="797" spans="4:11" ht="15.75" customHeight="1" x14ac:dyDescent="0.35">
      <c r="D797" s="3"/>
      <c r="G797" s="3"/>
      <c r="K797" s="3"/>
    </row>
    <row r="798" spans="4:11" ht="15.75" customHeight="1" x14ac:dyDescent="0.35">
      <c r="D798" s="3"/>
      <c r="G798" s="3"/>
      <c r="K798" s="3"/>
    </row>
    <row r="799" spans="4:11" ht="15.75" customHeight="1" x14ac:dyDescent="0.35">
      <c r="D799" s="3"/>
      <c r="G799" s="3"/>
      <c r="K799" s="3"/>
    </row>
    <row r="800" spans="4:11" ht="15.75" customHeight="1" x14ac:dyDescent="0.35">
      <c r="D800" s="3"/>
      <c r="G800" s="3"/>
      <c r="K800" s="3"/>
    </row>
    <row r="801" spans="4:11" ht="15.75" customHeight="1" x14ac:dyDescent="0.35">
      <c r="D801" s="3"/>
      <c r="G801" s="3"/>
      <c r="K801" s="3"/>
    </row>
    <row r="802" spans="4:11" ht="15.75" customHeight="1" x14ac:dyDescent="0.35">
      <c r="D802" s="3"/>
      <c r="G802" s="3"/>
      <c r="K802" s="3"/>
    </row>
    <row r="803" spans="4:11" ht="15.75" customHeight="1" x14ac:dyDescent="0.35">
      <c r="D803" s="3"/>
      <c r="G803" s="3"/>
      <c r="K803" s="3"/>
    </row>
    <row r="804" spans="4:11" ht="15.75" customHeight="1" x14ac:dyDescent="0.35">
      <c r="D804" s="3"/>
      <c r="G804" s="3"/>
      <c r="K804" s="3"/>
    </row>
    <row r="805" spans="4:11" ht="15.75" customHeight="1" x14ac:dyDescent="0.35">
      <c r="D805" s="3"/>
      <c r="G805" s="3"/>
      <c r="K805" s="3"/>
    </row>
    <row r="806" spans="4:11" ht="15.75" customHeight="1" x14ac:dyDescent="0.35">
      <c r="D806" s="3"/>
      <c r="G806" s="3"/>
      <c r="K806" s="3"/>
    </row>
    <row r="807" spans="4:11" ht="15.75" customHeight="1" x14ac:dyDescent="0.35">
      <c r="D807" s="3"/>
      <c r="G807" s="3"/>
      <c r="K807" s="3"/>
    </row>
    <row r="808" spans="4:11" ht="15.75" customHeight="1" x14ac:dyDescent="0.35">
      <c r="D808" s="3"/>
      <c r="G808" s="3"/>
      <c r="K808" s="3"/>
    </row>
    <row r="809" spans="4:11" ht="15.75" customHeight="1" x14ac:dyDescent="0.35">
      <c r="D809" s="3"/>
      <c r="G809" s="3"/>
      <c r="K809" s="3"/>
    </row>
    <row r="810" spans="4:11" ht="15.75" customHeight="1" x14ac:dyDescent="0.35">
      <c r="D810" s="3"/>
      <c r="G810" s="3"/>
      <c r="K810" s="3"/>
    </row>
    <row r="811" spans="4:11" ht="15.75" customHeight="1" x14ac:dyDescent="0.35">
      <c r="D811" s="3"/>
      <c r="G811" s="3"/>
      <c r="K811" s="3"/>
    </row>
    <row r="812" spans="4:11" ht="15.75" customHeight="1" x14ac:dyDescent="0.35">
      <c r="D812" s="3"/>
      <c r="G812" s="3"/>
      <c r="K812" s="3"/>
    </row>
    <row r="813" spans="4:11" ht="15.75" customHeight="1" x14ac:dyDescent="0.35">
      <c r="D813" s="3"/>
      <c r="G813" s="3"/>
      <c r="K813" s="3"/>
    </row>
    <row r="814" spans="4:11" ht="15.75" customHeight="1" x14ac:dyDescent="0.35">
      <c r="D814" s="3"/>
      <c r="G814" s="3"/>
      <c r="K814" s="3"/>
    </row>
    <row r="815" spans="4:11" ht="15.75" customHeight="1" x14ac:dyDescent="0.35">
      <c r="D815" s="3"/>
      <c r="G815" s="3"/>
      <c r="K815" s="3"/>
    </row>
    <row r="816" spans="4:11" ht="15.75" customHeight="1" x14ac:dyDescent="0.35">
      <c r="D816" s="3"/>
      <c r="G816" s="3"/>
      <c r="K816" s="3"/>
    </row>
    <row r="817" spans="4:11" ht="15.75" customHeight="1" x14ac:dyDescent="0.35">
      <c r="D817" s="3"/>
      <c r="G817" s="3"/>
      <c r="K817" s="3"/>
    </row>
    <row r="818" spans="4:11" ht="15.75" customHeight="1" x14ac:dyDescent="0.35">
      <c r="D818" s="3"/>
      <c r="G818" s="3"/>
      <c r="K818" s="3"/>
    </row>
    <row r="819" spans="4:11" ht="15.75" customHeight="1" x14ac:dyDescent="0.35">
      <c r="D819" s="3"/>
      <c r="G819" s="3"/>
      <c r="K819" s="3"/>
    </row>
    <row r="820" spans="4:11" ht="15.75" customHeight="1" x14ac:dyDescent="0.35">
      <c r="D820" s="3"/>
      <c r="G820" s="3"/>
      <c r="K820" s="3"/>
    </row>
    <row r="821" spans="4:11" ht="15.75" customHeight="1" x14ac:dyDescent="0.35">
      <c r="D821" s="3"/>
      <c r="G821" s="3"/>
      <c r="K821" s="3"/>
    </row>
    <row r="822" spans="4:11" ht="15.75" customHeight="1" x14ac:dyDescent="0.35">
      <c r="D822" s="3"/>
      <c r="G822" s="3"/>
      <c r="K822" s="3"/>
    </row>
    <row r="823" spans="4:11" ht="15.75" customHeight="1" x14ac:dyDescent="0.35">
      <c r="D823" s="3"/>
      <c r="G823" s="3"/>
      <c r="K823" s="3"/>
    </row>
    <row r="824" spans="4:11" ht="15.75" customHeight="1" x14ac:dyDescent="0.35">
      <c r="D824" s="3"/>
      <c r="G824" s="3"/>
      <c r="K824" s="3"/>
    </row>
    <row r="825" spans="4:11" ht="15.75" customHeight="1" x14ac:dyDescent="0.35">
      <c r="D825" s="3"/>
      <c r="G825" s="3"/>
      <c r="K825" s="3"/>
    </row>
    <row r="826" spans="4:11" ht="15.75" customHeight="1" x14ac:dyDescent="0.35">
      <c r="D826" s="3"/>
      <c r="G826" s="3"/>
      <c r="K826" s="3"/>
    </row>
    <row r="827" spans="4:11" ht="15.75" customHeight="1" x14ac:dyDescent="0.35">
      <c r="D827" s="3"/>
      <c r="G827" s="3"/>
      <c r="K827" s="3"/>
    </row>
    <row r="828" spans="4:11" ht="15.75" customHeight="1" x14ac:dyDescent="0.35">
      <c r="D828" s="3"/>
      <c r="G828" s="3"/>
      <c r="K828" s="3"/>
    </row>
    <row r="829" spans="4:11" ht="15.75" customHeight="1" x14ac:dyDescent="0.35">
      <c r="D829" s="3"/>
      <c r="G829" s="3"/>
      <c r="K829" s="3"/>
    </row>
    <row r="830" spans="4:11" ht="15.75" customHeight="1" x14ac:dyDescent="0.35">
      <c r="D830" s="3"/>
      <c r="G830" s="3"/>
      <c r="K830" s="3"/>
    </row>
    <row r="831" spans="4:11" ht="15.75" customHeight="1" x14ac:dyDescent="0.35">
      <c r="D831" s="3"/>
      <c r="G831" s="3"/>
      <c r="K831" s="3"/>
    </row>
    <row r="832" spans="4:11" ht="15.75" customHeight="1" x14ac:dyDescent="0.35">
      <c r="D832" s="3"/>
      <c r="G832" s="3"/>
      <c r="K832" s="3"/>
    </row>
    <row r="833" spans="4:11" ht="15.75" customHeight="1" x14ac:dyDescent="0.35">
      <c r="D833" s="3"/>
      <c r="G833" s="3"/>
      <c r="K833" s="3"/>
    </row>
    <row r="834" spans="4:11" ht="15.75" customHeight="1" x14ac:dyDescent="0.35">
      <c r="D834" s="3"/>
      <c r="G834" s="3"/>
      <c r="K834" s="3"/>
    </row>
    <row r="835" spans="4:11" ht="15.75" customHeight="1" x14ac:dyDescent="0.35">
      <c r="D835" s="3"/>
      <c r="G835" s="3"/>
      <c r="K835" s="3"/>
    </row>
    <row r="836" spans="4:11" ht="15.75" customHeight="1" x14ac:dyDescent="0.35">
      <c r="D836" s="3"/>
      <c r="G836" s="3"/>
      <c r="K836" s="3"/>
    </row>
    <row r="837" spans="4:11" ht="15.75" customHeight="1" x14ac:dyDescent="0.35">
      <c r="D837" s="3"/>
      <c r="G837" s="3"/>
      <c r="K837" s="3"/>
    </row>
    <row r="838" spans="4:11" ht="15.75" customHeight="1" x14ac:dyDescent="0.35">
      <c r="D838" s="3"/>
      <c r="G838" s="3"/>
      <c r="K838" s="3"/>
    </row>
    <row r="839" spans="4:11" ht="15.75" customHeight="1" x14ac:dyDescent="0.35">
      <c r="D839" s="3"/>
      <c r="G839" s="3"/>
      <c r="K839" s="3"/>
    </row>
    <row r="840" spans="4:11" ht="15.75" customHeight="1" x14ac:dyDescent="0.35">
      <c r="D840" s="3"/>
      <c r="G840" s="3"/>
      <c r="K840" s="3"/>
    </row>
    <row r="841" spans="4:11" ht="15.75" customHeight="1" x14ac:dyDescent="0.35">
      <c r="D841" s="3"/>
      <c r="G841" s="3"/>
      <c r="K841" s="3"/>
    </row>
    <row r="842" spans="4:11" ht="15.75" customHeight="1" x14ac:dyDescent="0.35">
      <c r="D842" s="3"/>
      <c r="G842" s="3"/>
      <c r="K842" s="3"/>
    </row>
    <row r="843" spans="4:11" ht="15.75" customHeight="1" x14ac:dyDescent="0.35">
      <c r="D843" s="3"/>
      <c r="G843" s="3"/>
      <c r="K843" s="3"/>
    </row>
    <row r="844" spans="4:11" ht="15.75" customHeight="1" x14ac:dyDescent="0.35">
      <c r="D844" s="3"/>
      <c r="G844" s="3"/>
      <c r="K844" s="3"/>
    </row>
    <row r="845" spans="4:11" ht="15.75" customHeight="1" x14ac:dyDescent="0.35">
      <c r="D845" s="3"/>
      <c r="G845" s="3"/>
      <c r="K845" s="3"/>
    </row>
    <row r="846" spans="4:11" ht="15.75" customHeight="1" x14ac:dyDescent="0.35">
      <c r="D846" s="3"/>
      <c r="G846" s="3"/>
      <c r="K846" s="3"/>
    </row>
    <row r="847" spans="4:11" ht="15.75" customHeight="1" x14ac:dyDescent="0.35">
      <c r="D847" s="3"/>
      <c r="G847" s="3"/>
      <c r="K847" s="3"/>
    </row>
    <row r="848" spans="4:11" ht="15.75" customHeight="1" x14ac:dyDescent="0.35">
      <c r="D848" s="3"/>
      <c r="G848" s="3"/>
      <c r="K848" s="3"/>
    </row>
    <row r="849" spans="4:11" ht="15.75" customHeight="1" x14ac:dyDescent="0.35">
      <c r="D849" s="3"/>
      <c r="G849" s="3"/>
      <c r="K849" s="3"/>
    </row>
    <row r="850" spans="4:11" ht="15.75" customHeight="1" x14ac:dyDescent="0.35">
      <c r="D850" s="3"/>
      <c r="G850" s="3"/>
      <c r="K850" s="3"/>
    </row>
    <row r="851" spans="4:11" ht="15.75" customHeight="1" x14ac:dyDescent="0.35">
      <c r="D851" s="3"/>
      <c r="G851" s="3"/>
      <c r="K851" s="3"/>
    </row>
    <row r="852" spans="4:11" ht="15.75" customHeight="1" x14ac:dyDescent="0.35">
      <c r="D852" s="3"/>
      <c r="G852" s="3"/>
      <c r="K852" s="3"/>
    </row>
    <row r="853" spans="4:11" ht="15.75" customHeight="1" x14ac:dyDescent="0.35">
      <c r="D853" s="3"/>
      <c r="G853" s="3"/>
      <c r="K853" s="3"/>
    </row>
    <row r="854" spans="4:11" ht="15.75" customHeight="1" x14ac:dyDescent="0.35">
      <c r="D854" s="3"/>
      <c r="G854" s="3"/>
      <c r="K854" s="3"/>
    </row>
    <row r="855" spans="4:11" ht="15.75" customHeight="1" x14ac:dyDescent="0.35">
      <c r="D855" s="3"/>
      <c r="G855" s="3"/>
      <c r="K855" s="3"/>
    </row>
    <row r="856" spans="4:11" ht="15.75" customHeight="1" x14ac:dyDescent="0.35">
      <c r="D856" s="3"/>
      <c r="G856" s="3"/>
      <c r="K856" s="3"/>
    </row>
    <row r="857" spans="4:11" ht="15.75" customHeight="1" x14ac:dyDescent="0.35">
      <c r="D857" s="3"/>
      <c r="G857" s="3"/>
      <c r="K857" s="3"/>
    </row>
    <row r="858" spans="4:11" ht="15.75" customHeight="1" x14ac:dyDescent="0.35">
      <c r="D858" s="3"/>
      <c r="G858" s="3"/>
      <c r="K858" s="3"/>
    </row>
    <row r="859" spans="4:11" ht="15.75" customHeight="1" x14ac:dyDescent="0.35">
      <c r="D859" s="3"/>
      <c r="G859" s="3"/>
      <c r="K859" s="3"/>
    </row>
  </sheetData>
  <mergeCells count="3">
    <mergeCell ref="B1:F1"/>
    <mergeCell ref="C25:C26"/>
    <mergeCell ref="D25:H25"/>
  </mergeCells>
  <pageMargins left="0.7" right="0.7" top="0.75" bottom="0.75" header="0" footer="0"/>
  <pageSetup paperSize="9" orientation="portrait"/>
  <legacyDrawing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02C30F70A5916419A64EE87E5D1A745" ma:contentTypeVersion="15" ma:contentTypeDescription="Create a new document." ma:contentTypeScope="" ma:versionID="0fff1264cb1ff40dd75cb26b62838ea5">
  <xsd:schema xmlns:xsd="http://www.w3.org/2001/XMLSchema" xmlns:xs="http://www.w3.org/2001/XMLSchema" xmlns:p="http://schemas.microsoft.com/office/2006/metadata/properties" xmlns:ns2="1797c6c4-b719-47f4-aacb-d36cd6639beb" xmlns:ns3="e40c6be5-ca58-4cc4-ba7c-cea259346f15" targetNamespace="http://schemas.microsoft.com/office/2006/metadata/properties" ma:root="true" ma:fieldsID="486877f50a0a4fd6659056b7786bc03d" ns2:_="" ns3:_="">
    <xsd:import namespace="1797c6c4-b719-47f4-aacb-d36cd6639beb"/>
    <xsd:import namespace="e40c6be5-ca58-4cc4-ba7c-cea259346f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_Flow_SignoffStatus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97c6c4-b719-47f4-aacb-d36cd6639be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Flow_SignoffStatus" ma:index="14" nillable="true" ma:displayName="Sign-off status" ma:internalName="Sign_x002d_off_x0020_status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032900a2-fb1d-4e6d-9b79-7853867c9ec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0c6be5-ca58-4cc4-ba7c-cea259346f1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5948ab3b-c9b0-4ebf-acdc-2739fbcfa033}" ma:internalName="TaxCatchAll" ma:showField="CatchAllData" ma:web="e40c6be5-ca58-4cc4-ba7c-cea259346f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40c6be5-ca58-4cc4-ba7c-cea259346f15" xsi:nil="true"/>
    <_Flow_SignoffStatus xmlns="1797c6c4-b719-47f4-aacb-d36cd6639beb" xsi:nil="true"/>
    <lcf76f155ced4ddcb4097134ff3c332f xmlns="1797c6c4-b719-47f4-aacb-d36cd6639be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067F80D-3507-4761-BEE3-EA65BEB24D57}"/>
</file>

<file path=customXml/itemProps2.xml><?xml version="1.0" encoding="utf-8"?>
<ds:datastoreItem xmlns:ds="http://schemas.openxmlformats.org/officeDocument/2006/customXml" ds:itemID="{0B18FD21-5FAB-4C40-BABE-90D2E48C1889}"/>
</file>

<file path=customXml/itemProps3.xml><?xml version="1.0" encoding="utf-8"?>
<ds:datastoreItem xmlns:ds="http://schemas.openxmlformats.org/officeDocument/2006/customXml" ds:itemID="{CD124015-1947-4D02-9F34-11BDA48AE7DC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Extrapolation _Indoor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Antara Sen Gupta</dc:creator>
  <cp:lastModifiedBy>Antara Sen Gupta</cp:lastModifiedBy>
  <dcterms:created xsi:type="dcterms:W3CDTF">2023-01-17T10:52:49Z</dcterms:created>
  <dcterms:modified xsi:type="dcterms:W3CDTF">2023-01-17T10:53:08Z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0x010100702C30F70A5916419A64EE87E5D1A745</vt:lpwstr>
  </property>
</Properties>
</file>