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env.sharepoint.com/sites/EPDOCL/Shared Documents/EPD-LCA/Work/TIER 2/VRV/VRV IV S-Series/Indoor Unit (VRV IV Concealed ceiling unit)/For PEP Upload/"/>
    </mc:Choice>
  </mc:AlternateContent>
  <xr:revisionPtr revIDLastSave="0" documentId="8_{2FEC32A4-B7BE-4BB6-B8D2-623DEE7DEB5F}" xr6:coauthVersionLast="47" xr6:coauthVersionMax="47" xr10:uidLastSave="{00000000-0000-0000-0000-000000000000}"/>
  <bookViews>
    <workbookView xWindow="28680" yWindow="-120" windowWidth="38640" windowHeight="21240" xr2:uid="{68176EAB-68AA-46C2-AD6F-C287CCB7E18D}"/>
  </bookViews>
  <sheets>
    <sheet name="Extrapolation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xlcn.WorksheetConnection_A1A3A4K234" hidden="1">'[2]A1-A3'!$A$5:$K$116</definedName>
    <definedName name="_xlcn.WorksheetConnection_VRV5Sseriesdatapreparationwithdocumentation2.xlsxTable_135" hidden="1">[3]!Table_135[#Data]</definedName>
    <definedName name="tableincineration">'[4]data tables'!$C$4:$AN$18</definedName>
    <definedName name="tablelandfill">'[4]data tables'!$C$40:$V$54</definedName>
    <definedName name="tablerecycling">'[5]data tables'!$C$22:$AH$36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3" i="1" l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C33" i="1"/>
  <c r="B33" i="1"/>
  <c r="Z12" i="1"/>
  <c r="Y12" i="1"/>
  <c r="X12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C12" i="1"/>
  <c r="B12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J11" i="1"/>
  <c r="I11" i="1"/>
  <c r="H11" i="1"/>
  <c r="G11" i="1"/>
  <c r="F11" i="1"/>
  <c r="E11" i="1"/>
  <c r="D11" i="1"/>
  <c r="C11" i="1"/>
  <c r="B11" i="1"/>
  <c r="Z10" i="1"/>
  <c r="Y10" i="1"/>
  <c r="Y14" i="1" s="1"/>
  <c r="X10" i="1"/>
  <c r="W10" i="1"/>
  <c r="V10" i="1"/>
  <c r="V13" i="1" s="1"/>
  <c r="U10" i="1"/>
  <c r="T10" i="1"/>
  <c r="S10" i="1"/>
  <c r="R10" i="1"/>
  <c r="Q10" i="1"/>
  <c r="Q14" i="1" s="1"/>
  <c r="P10" i="1"/>
  <c r="O10" i="1"/>
  <c r="N10" i="1"/>
  <c r="N14" i="1" s="1"/>
  <c r="M10" i="1"/>
  <c r="L10" i="1"/>
  <c r="K10" i="1"/>
  <c r="J10" i="1"/>
  <c r="I10" i="1"/>
  <c r="I14" i="1" s="1"/>
  <c r="H10" i="1"/>
  <c r="G10" i="1"/>
  <c r="F10" i="1"/>
  <c r="F14" i="1" s="1"/>
  <c r="E10" i="1"/>
  <c r="D10" i="1"/>
  <c r="C10" i="1"/>
  <c r="B10" i="1"/>
  <c r="Z8" i="1"/>
  <c r="Y8" i="1"/>
  <c r="X8" i="1"/>
  <c r="W8" i="1"/>
  <c r="W32" i="1" s="1"/>
  <c r="V8" i="1"/>
  <c r="U8" i="1"/>
  <c r="T8" i="1"/>
  <c r="S8" i="1"/>
  <c r="R8" i="1"/>
  <c r="Q8" i="1"/>
  <c r="P8" i="1"/>
  <c r="O8" i="1"/>
  <c r="O32" i="1" s="1"/>
  <c r="N8" i="1"/>
  <c r="M8" i="1"/>
  <c r="L8" i="1"/>
  <c r="K8" i="1"/>
  <c r="J8" i="1"/>
  <c r="I8" i="1"/>
  <c r="H8" i="1"/>
  <c r="G8" i="1"/>
  <c r="G31" i="1" s="1"/>
  <c r="F8" i="1"/>
  <c r="E8" i="1"/>
  <c r="D8" i="1"/>
  <c r="C8" i="1"/>
  <c r="B8" i="1"/>
  <c r="G14" i="1" l="1"/>
  <c r="O14" i="1"/>
  <c r="W14" i="1"/>
  <c r="Q31" i="1"/>
  <c r="E13" i="1"/>
  <c r="M13" i="1"/>
  <c r="U13" i="1"/>
  <c r="F13" i="1"/>
  <c r="Y31" i="1"/>
  <c r="P14" i="1"/>
  <c r="I13" i="1"/>
  <c r="E14" i="1"/>
  <c r="V14" i="1"/>
  <c r="N13" i="1"/>
  <c r="I35" i="1"/>
  <c r="Q35" i="1"/>
  <c r="Y35" i="1"/>
  <c r="P13" i="1"/>
  <c r="M14" i="1"/>
  <c r="N32" i="1"/>
  <c r="H13" i="1"/>
  <c r="X13" i="1"/>
  <c r="G13" i="1"/>
  <c r="O13" i="1"/>
  <c r="W13" i="1"/>
  <c r="Y13" i="1"/>
  <c r="U14" i="1"/>
  <c r="C14" i="1"/>
  <c r="C13" i="1"/>
  <c r="K14" i="1"/>
  <c r="K13" i="1"/>
  <c r="E32" i="1"/>
  <c r="E31" i="1"/>
  <c r="M32" i="1"/>
  <c r="M31" i="1"/>
  <c r="U32" i="1"/>
  <c r="U31" i="1"/>
  <c r="D14" i="1"/>
  <c r="D13" i="1"/>
  <c r="L14" i="1"/>
  <c r="L13" i="1"/>
  <c r="T14" i="1"/>
  <c r="T13" i="1"/>
  <c r="Q13" i="1"/>
  <c r="H14" i="1"/>
  <c r="X14" i="1"/>
  <c r="H31" i="1"/>
  <c r="F32" i="1"/>
  <c r="X32" i="1"/>
  <c r="M35" i="1"/>
  <c r="T32" i="1"/>
  <c r="T31" i="1"/>
  <c r="S14" i="1"/>
  <c r="S13" i="1"/>
  <c r="F31" i="1"/>
  <c r="N31" i="1"/>
  <c r="V31" i="1"/>
  <c r="I31" i="1"/>
  <c r="G32" i="1"/>
  <c r="S35" i="1"/>
  <c r="L32" i="1"/>
  <c r="L31" i="1"/>
  <c r="O31" i="1"/>
  <c r="H32" i="1"/>
  <c r="T35" i="1"/>
  <c r="D32" i="1"/>
  <c r="D31" i="1"/>
  <c r="L35" i="1"/>
  <c r="P31" i="1"/>
  <c r="C35" i="1"/>
  <c r="U35" i="1"/>
  <c r="D35" i="1"/>
  <c r="B35" i="1"/>
  <c r="W35" i="1"/>
  <c r="O35" i="1"/>
  <c r="G35" i="1"/>
  <c r="B32" i="1"/>
  <c r="V35" i="1"/>
  <c r="N35" i="1"/>
  <c r="F35" i="1"/>
  <c r="Y32" i="1"/>
  <c r="Q32" i="1"/>
  <c r="I32" i="1"/>
  <c r="B31" i="1"/>
  <c r="X35" i="1"/>
  <c r="P35" i="1"/>
  <c r="H35" i="1"/>
  <c r="J35" i="1"/>
  <c r="J32" i="1"/>
  <c r="J31" i="1"/>
  <c r="R35" i="1"/>
  <c r="R32" i="1"/>
  <c r="R31" i="1"/>
  <c r="Z35" i="1"/>
  <c r="Z32" i="1"/>
  <c r="Z31" i="1"/>
  <c r="W31" i="1"/>
  <c r="P32" i="1"/>
  <c r="E35" i="1"/>
  <c r="C31" i="1"/>
  <c r="C32" i="1"/>
  <c r="K31" i="1"/>
  <c r="K32" i="1"/>
  <c r="S31" i="1"/>
  <c r="S32" i="1"/>
  <c r="B13" i="1"/>
  <c r="Y34" i="1" s="1"/>
  <c r="B14" i="1"/>
  <c r="J13" i="1"/>
  <c r="J14" i="1"/>
  <c r="R13" i="1"/>
  <c r="R14" i="1"/>
  <c r="Z13" i="1"/>
  <c r="Z14" i="1"/>
  <c r="X31" i="1"/>
  <c r="V32" i="1"/>
  <c r="K35" i="1"/>
  <c r="C23" i="1" l="1"/>
  <c r="D23" i="1"/>
  <c r="J23" i="1"/>
  <c r="V22" i="1"/>
  <c r="E25" i="1"/>
  <c r="O22" i="1"/>
  <c r="B34" i="1"/>
  <c r="B25" i="1"/>
  <c r="F34" i="1"/>
  <c r="N34" i="1"/>
  <c r="I34" i="1"/>
  <c r="P34" i="1"/>
  <c r="M34" i="1"/>
  <c r="N25" i="1"/>
  <c r="I22" i="1"/>
  <c r="Q26" i="1"/>
  <c r="P25" i="1"/>
  <c r="P26" i="1"/>
  <c r="U26" i="1"/>
  <c r="K23" i="1"/>
  <c r="X34" i="1"/>
  <c r="H26" i="1"/>
  <c r="G26" i="1"/>
  <c r="T26" i="1"/>
  <c r="V26" i="1"/>
  <c r="Z34" i="1"/>
  <c r="Z25" i="1"/>
  <c r="S26" i="1"/>
  <c r="C22" i="1"/>
  <c r="Z22" i="1"/>
  <c r="R23" i="1"/>
  <c r="Q22" i="1"/>
  <c r="B22" i="1"/>
  <c r="H22" i="1"/>
  <c r="L23" i="1"/>
  <c r="T22" i="1"/>
  <c r="Q34" i="1"/>
  <c r="Q25" i="1"/>
  <c r="K34" i="1"/>
  <c r="K25" i="1"/>
  <c r="X25" i="1"/>
  <c r="Y24" i="1"/>
  <c r="Q24" i="1"/>
  <c r="I24" i="1"/>
  <c r="V24" i="1"/>
  <c r="N24" i="1"/>
  <c r="F24" i="1"/>
  <c r="X24" i="1"/>
  <c r="P24" i="1"/>
  <c r="H24" i="1"/>
  <c r="W24" i="1"/>
  <c r="O24" i="1"/>
  <c r="G24" i="1"/>
  <c r="K24" i="1"/>
  <c r="C26" i="1"/>
  <c r="N23" i="1"/>
  <c r="Z24" i="1"/>
  <c r="J24" i="1"/>
  <c r="X26" i="1"/>
  <c r="E24" i="1"/>
  <c r="G22" i="1"/>
  <c r="U24" i="1"/>
  <c r="W22" i="1"/>
  <c r="T24" i="1"/>
  <c r="D24" i="1"/>
  <c r="J26" i="1"/>
  <c r="U23" i="1"/>
  <c r="S24" i="1"/>
  <c r="C24" i="1"/>
  <c r="E23" i="1"/>
  <c r="R24" i="1"/>
  <c r="B24" i="1"/>
  <c r="L24" i="1"/>
  <c r="N22" i="1"/>
  <c r="M24" i="1"/>
  <c r="W23" i="1"/>
  <c r="D34" i="1"/>
  <c r="D25" i="1"/>
  <c r="M22" i="1"/>
  <c r="N26" i="1"/>
  <c r="Y22" i="1"/>
  <c r="P22" i="1"/>
  <c r="E34" i="1"/>
  <c r="U22" i="1"/>
  <c r="V25" i="1"/>
  <c r="S34" i="1"/>
  <c r="S25" i="1"/>
  <c r="T34" i="1"/>
  <c r="T25" i="1"/>
  <c r="W25" i="1"/>
  <c r="H34" i="1"/>
  <c r="I23" i="1"/>
  <c r="E26" i="1"/>
  <c r="F26" i="1"/>
  <c r="Z26" i="1"/>
  <c r="R34" i="1"/>
  <c r="R25" i="1"/>
  <c r="S22" i="1"/>
  <c r="J22" i="1"/>
  <c r="H23" i="1"/>
  <c r="X22" i="1"/>
  <c r="B23" i="1"/>
  <c r="D26" i="1"/>
  <c r="E22" i="1"/>
  <c r="L26" i="1"/>
  <c r="F25" i="1"/>
  <c r="K26" i="1"/>
  <c r="M26" i="1"/>
  <c r="C34" i="1"/>
  <c r="C25" i="1"/>
  <c r="W34" i="1"/>
  <c r="H25" i="1"/>
  <c r="R22" i="1"/>
  <c r="Y25" i="1"/>
  <c r="F22" i="1"/>
  <c r="G34" i="1"/>
  <c r="Y23" i="1"/>
  <c r="I26" i="1"/>
  <c r="Z23" i="1"/>
  <c r="P23" i="1"/>
  <c r="G23" i="1"/>
  <c r="B26" i="1"/>
  <c r="W26" i="1"/>
  <c r="U25" i="1"/>
  <c r="V23" i="1"/>
  <c r="L34" i="1"/>
  <c r="L25" i="1"/>
  <c r="O25" i="1"/>
  <c r="R26" i="1"/>
  <c r="K22" i="1"/>
  <c r="G25" i="1"/>
  <c r="L22" i="1"/>
  <c r="S23" i="1"/>
  <c r="Q23" i="1"/>
  <c r="T23" i="1"/>
  <c r="J34" i="1"/>
  <c r="J25" i="1"/>
  <c r="Y26" i="1"/>
  <c r="X23" i="1"/>
  <c r="O23" i="1"/>
  <c r="M23" i="1"/>
  <c r="V34" i="1"/>
  <c r="O26" i="1"/>
  <c r="U34" i="1"/>
  <c r="M25" i="1"/>
  <c r="F23" i="1"/>
  <c r="D22" i="1"/>
  <c r="O34" i="1"/>
  <c r="I2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tc={CF311872-8861-4BFA-91D8-81A02402C629}</author>
    <author>tc={49378B60-17EA-426B-B77F-1B4D0831080F}</author>
    <author>tc={539F119E-677C-418E-90A2-C8E85E0A7A77}</author>
    <author>tc={927A7CA3-DBFE-432C-81DF-8B39C5358076}</author>
    <author>tc={7DEE401A-A7E5-43D6-8318-35FD0B31367D}</author>
    <author>tc={49A09D41-B364-4F74-8B27-E1F2650D0394}</author>
  </authors>
  <commentList>
    <comment ref="A4" authorId="0" shapeId="0" xr:uid="{CF311872-8861-4BFA-91D8-81A02402C629}">
      <text>
        <t>[Threaded comment]
Your version of Excel allows you to read this threaded comment; however, any edits to it will get removed if the file is opened in a newer version of Excel. Learn more: https://go.microsoft.com/fwlink/?linkid=870924
Comment:
    Power absorbed by the indoor unit considered = Power Input – 50 Hz | Cooling | At high fan speed (kW)</t>
      </text>
    </comment>
    <comment ref="A6" authorId="1" shapeId="0" xr:uid="{49378B60-17EA-426B-B77F-1B4D0831080F}">
      <text>
        <t>[Threaded comment]
Your version of Excel allows you to read this threaded comment; however, any edits to it will get removed if the file is opened in a newer version of Excel. Learn more: https://go.microsoft.com/fwlink/?linkid=870924
Comment:
    0 if calculating outdoor unit</t>
      </text>
    </comment>
    <comment ref="A7" authorId="2" shapeId="0" xr:uid="{539F119E-677C-418E-90A2-C8E85E0A7A77}">
      <text>
        <t>[Threaded comment]
Your version of Excel allows you to read this threaded comment; however, any edits to it will get removed if the file is opened in a newer version of Excel. Learn more: https://go.microsoft.com/fwlink/?linkid=870924
Comment:
    0 if calculating indoor unit</t>
      </text>
    </comment>
    <comment ref="A10" authorId="3" shapeId="0" xr:uid="{927A7CA3-DBFE-432C-81DF-8B39C5358076}">
      <text>
        <t>[Threaded comment]
Your version of Excel allows you to read this threaded comment; however, any edits to it will get removed if the file is opened in a newer version of Excel. Learn more: https://go.microsoft.com/fwlink/?linkid=870924
Comment:
    check with the table (screenshot on "Meaning of the formulas" sheet)</t>
      </text>
    </comment>
    <comment ref="A14" authorId="4" shapeId="0" xr:uid="{7DEE401A-A7E5-43D6-8318-35FD0B31367D}">
      <text>
        <t>[Threaded comment]
Your version of Excel allows you to read this threaded comment; however, any edits to it will get removed if the file is opened in a newer version of Excel. Learn more: https://go.microsoft.com/fwlink/?linkid=870924
Comment:
    Capacity has been calculated based on the P,rev formula in page 27 of the PSR.</t>
      </text>
    </comment>
    <comment ref="B22" authorId="5" shapeId="0" xr:uid="{49A09D41-B364-4F74-8B27-E1F2650D0394}">
      <text>
        <t>[Threaded comment]
Your version of Excel allows you to read this threaded comment; however, any edits to it will get removed if the file is opened in a newer version of Excel. Learn more: https://go.microsoft.com/fwlink/?linkid=870924
Comment:
    Text in red colour highlight coefficients that are higher than the reference unit combination.</t>
      </text>
    </comment>
  </commentList>
</comments>
</file>

<file path=xl/sharedStrings.xml><?xml version="1.0" encoding="utf-8"?>
<sst xmlns="http://schemas.openxmlformats.org/spreadsheetml/2006/main" count="58" uniqueCount="52">
  <si>
    <t>Parameters</t>
  </si>
  <si>
    <t>Reference unit</t>
  </si>
  <si>
    <t>FXDQ-A3</t>
  </si>
  <si>
    <t>FXMQ-A</t>
  </si>
  <si>
    <t>FXMQ-P7</t>
  </si>
  <si>
    <t>Unique unit number</t>
  </si>
  <si>
    <t>FXSQ32A</t>
  </si>
  <si>
    <t>FXSQ15A2VEB</t>
  </si>
  <si>
    <t>FXSQ20A2VEB</t>
  </si>
  <si>
    <t>FXSQ25A2VEB</t>
  </si>
  <si>
    <t>FXSQ40A2VEB</t>
  </si>
  <si>
    <t>FXSQ50A2VEB</t>
  </si>
  <si>
    <t xml:space="preserve"> FXSQ63A2VEB</t>
  </si>
  <si>
    <t>FXSQ80A2VEB</t>
  </si>
  <si>
    <t>FXSQ100A2VEB</t>
  </si>
  <si>
    <t>FXSQ125A2VEB</t>
  </si>
  <si>
    <t>FXSQ140A2VEB</t>
  </si>
  <si>
    <t>FXDQ15A3VEB</t>
  </si>
  <si>
    <t>FXDQ20A3VEB</t>
  </si>
  <si>
    <t>FXDQ25A3VEB</t>
  </si>
  <si>
    <t>FXDQ32A3VEB</t>
  </si>
  <si>
    <t>FXDQ40A3VEB</t>
  </si>
  <si>
    <t>FXDQ50A3VEB</t>
  </si>
  <si>
    <t>FXDQ63A3VEB</t>
  </si>
  <si>
    <t>FXMQ200AXVMB</t>
  </si>
  <si>
    <t>FXMQ250AXVMB</t>
  </si>
  <si>
    <t>FXMQ50P7VEB9</t>
  </si>
  <si>
    <t>FXMQ63P7VEB9</t>
  </si>
  <si>
    <t>FXMQ80P7VEB9</t>
  </si>
  <si>
    <t>FXMQ100P7VEB9</t>
  </si>
  <si>
    <t>FXMQ125P7VEB9</t>
  </si>
  <si>
    <t>Pdesignh = Pratedh (kWh) - heating capacity</t>
  </si>
  <si>
    <t>Pabs</t>
  </si>
  <si>
    <t>Pdesignc  = Pratedc (kWh) - cooling capacity</t>
  </si>
  <si>
    <t>Weight of indoor unit</t>
  </si>
  <si>
    <t>Weight of outdoor unit</t>
  </si>
  <si>
    <t>Weight of product (OU + IU)</t>
  </si>
  <si>
    <t>Weight of packaging</t>
  </si>
  <si>
    <t>t heating</t>
  </si>
  <si>
    <t>t cooling</t>
  </si>
  <si>
    <t>Reference Life time (RLT)</t>
  </si>
  <si>
    <t>Energy consumed, C tot (kWh)</t>
  </si>
  <si>
    <t>Capacity (P rev)</t>
  </si>
  <si>
    <t>Extrapolation coefficients</t>
  </si>
  <si>
    <t>per FUNCTIONAL unit</t>
  </si>
  <si>
    <t xml:space="preserve">A1-A3 </t>
  </si>
  <si>
    <t>A4</t>
  </si>
  <si>
    <t>A5</t>
  </si>
  <si>
    <t xml:space="preserve"> B1-B7</t>
  </si>
  <si>
    <t xml:space="preserve"> C1-C4</t>
  </si>
  <si>
    <t>Maintenance stage (considered as 1.0 for every unit)</t>
  </si>
  <si>
    <t>per PRODUCT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</si>
</sst>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Arial"/>
      <family val="2"/>
    </font>
    <font>
      <b/>
      <sz val="10"/>
      <color rgb="FFFF99FF"/>
      <name val="Arial"/>
      <family val="2"/>
    </font>
    <font>
      <b/>
      <sz val="10"/>
      <color rgb="FFFFFFFF"/>
      <name val="Arial"/>
      <family val="2"/>
    </font>
    <font>
      <b/>
      <sz val="10"/>
      <name val="Calibri"/>
      <family val="2"/>
      <scheme val="minor"/>
    </font>
    <font>
      <sz val="10"/>
      <color rgb="FF3F3F76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</font>
    <font>
      <b/>
      <sz val="10"/>
      <name val="Calibri"/>
    </font>
    <font>
      <b/>
      <sz val="9"/>
      <name val="Calibri"/>
    </font>
    <font>
      <sz val="10"/>
      <color theme="1"/>
      <name val="Calibri"/>
      <family val="2"/>
      <scheme val="minor"/>
    </font>
    <font>
      <sz val="9"/>
      <name val="Calibri"/>
    </font>
    <font>
      <sz val="10"/>
      <name val="Calibri"/>
    </font>
    <font>
      <sz val="10"/>
      <name val="Calibri"/>
      <family val="2"/>
      <scheme val="minor"/>
    </font>
    <font>
      <b/>
      <sz val="11"/>
      <color theme="1"/>
      <name val="Arial"/>
      <family val="2"/>
    </font>
    <font>
      <sz val="9"/>
      <name val="Arial"/>
      <family val="2"/>
    </font>
    <font>
      <sz val="10"/>
      <color rgb="FF3F3F3F"/>
      <name val="Calibri"/>
      <family val="2"/>
      <scheme val="minor"/>
    </font>
    <font>
      <b/>
      <sz val="10"/>
      <color rgb="FF3F3F3F"/>
      <name val="Calibri"/>
      <family val="2"/>
      <scheme val="minor"/>
    </font>
    <font>
      <sz val="9"/>
      <color theme="1"/>
      <name val="Arial"/>
      <family val="2"/>
    </font>
    <font>
      <b/>
      <i/>
      <sz val="14"/>
      <color theme="1"/>
      <name val="Calibri"/>
      <family val="2"/>
    </font>
    <font>
      <sz val="9"/>
      <name val="Calibri"/>
      <family val="2"/>
    </font>
    <font>
      <sz val="11"/>
      <name val="Calibri"/>
      <family val="2"/>
    </font>
    <font>
      <sz val="11"/>
      <name val="Calibri"/>
      <family val="2"/>
      <scheme val="minor"/>
    </font>
    <font>
      <sz val="11"/>
      <color rgb="FFFF0000"/>
      <name val="Calibri"/>
      <family val="2"/>
    </font>
    <font>
      <sz val="10"/>
      <color rgb="FFFF0000"/>
      <name val="Calibri"/>
      <family val="2"/>
      <scheme val="minor"/>
    </font>
    <font>
      <b/>
      <sz val="10"/>
      <color rgb="FFA6A6A6"/>
      <name val="Calibri"/>
      <family val="2"/>
      <scheme val="minor"/>
    </font>
    <font>
      <sz val="11"/>
      <color theme="1"/>
      <name val="Calibri"/>
      <family val="2"/>
    </font>
    <font>
      <b/>
      <sz val="10"/>
      <color rgb="FF000000"/>
      <name val="Calibri"/>
      <family val="2"/>
      <scheme val="minor"/>
    </font>
    <font>
      <b/>
      <sz val="14"/>
      <color rgb="FF000000"/>
      <name val="Calibri"/>
    </font>
    <font>
      <b/>
      <sz val="14"/>
      <color theme="1"/>
      <name val="Calibri"/>
      <family val="2"/>
    </font>
    <font>
      <sz val="9"/>
      <color indexed="81"/>
      <name val="Tahoma"/>
      <charset val="1"/>
    </font>
  </fonts>
  <fills count="1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002060"/>
        <bgColor indexed="64"/>
      </patternFill>
    </fill>
    <fill>
      <patternFill patternType="solid">
        <fgColor rgb="FF002060"/>
        <bgColor rgb="FF44546A"/>
      </patternFill>
    </fill>
    <fill>
      <patternFill patternType="solid">
        <fgColor rgb="FFFF99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CE4D6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2CC"/>
        <bgColor rgb="FF000000"/>
      </patternFill>
    </fill>
    <fill>
      <patternFill patternType="solid">
        <fgColor theme="9" tint="0.39997558519241921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9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6" fillId="0" borderId="3" applyNumberFormat="0" applyFill="0" applyAlignment="0" applyProtection="0"/>
    <xf numFmtId="0" fontId="8" fillId="0" borderId="0" applyFont="0"/>
    <xf numFmtId="0" fontId="4" fillId="2" borderId="0" applyNumberFormat="0" applyAlignment="0" applyProtection="0"/>
    <xf numFmtId="0" fontId="17" fillId="0" borderId="0"/>
    <xf numFmtId="0" fontId="5" fillId="3" borderId="0" applyNumberFormat="0" applyAlignment="0" applyProtection="0"/>
    <xf numFmtId="0" fontId="23" fillId="3" borderId="0" applyNumberFormat="0" applyProtection="0">
      <alignment horizontal="center"/>
    </xf>
  </cellStyleXfs>
  <cellXfs count="97">
    <xf numFmtId="0" fontId="0" fillId="0" borderId="0" xfId="0"/>
    <xf numFmtId="0" fontId="2" fillId="0" borderId="1" xfId="1" applyFill="1" applyAlignment="1">
      <alignment horizontal="center" vertical="center"/>
    </xf>
    <xf numFmtId="0" fontId="9" fillId="4" borderId="4" xfId="4" applyFont="1" applyFill="1" applyBorder="1" applyAlignment="1">
      <alignment horizontal="center" vertical="center" wrapText="1"/>
    </xf>
    <xf numFmtId="0" fontId="10" fillId="5" borderId="4" xfId="4" applyFont="1" applyFill="1" applyBorder="1" applyAlignment="1">
      <alignment horizontal="center" vertical="center" wrapText="1"/>
    </xf>
    <xf numFmtId="0" fontId="10" fillId="5" borderId="5" xfId="4" applyFont="1" applyFill="1" applyBorder="1" applyAlignment="1">
      <alignment horizontal="center" vertical="center" wrapText="1"/>
    </xf>
    <xf numFmtId="0" fontId="8" fillId="4" borderId="6" xfId="4" applyFill="1" applyBorder="1"/>
    <xf numFmtId="0" fontId="10" fillId="4" borderId="4" xfId="4" applyFont="1" applyFill="1" applyBorder="1" applyAlignment="1">
      <alignment horizontal="center" vertical="center" wrapText="1"/>
    </xf>
    <xf numFmtId="0" fontId="10" fillId="5" borderId="7" xfId="4" applyFont="1" applyFill="1" applyBorder="1" applyAlignment="1">
      <alignment horizontal="center" vertical="center" wrapText="1"/>
    </xf>
    <xf numFmtId="0" fontId="10" fillId="6" borderId="0" xfId="4" applyFont="1" applyFill="1" applyAlignment="1">
      <alignment horizontal="center" vertical="center" wrapText="1"/>
    </xf>
    <xf numFmtId="0" fontId="10" fillId="0" borderId="0" xfId="4" applyFont="1" applyAlignment="1">
      <alignment horizontal="center" vertical="center" wrapText="1"/>
    </xf>
    <xf numFmtId="0" fontId="8" fillId="0" borderId="0" xfId="4"/>
    <xf numFmtId="0" fontId="11" fillId="0" borderId="5" xfId="4" applyFont="1" applyBorder="1" applyAlignment="1">
      <alignment horizontal="left" vertical="center" readingOrder="1"/>
    </xf>
    <xf numFmtId="0" fontId="13" fillId="0" borderId="8" xfId="4" applyFont="1" applyBorder="1" applyAlignment="1">
      <alignment horizontal="center" vertical="center" wrapText="1"/>
    </xf>
    <xf numFmtId="0" fontId="13" fillId="0" borderId="8" xfId="4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/>
    </xf>
    <xf numFmtId="0" fontId="15" fillId="0" borderId="11" xfId="0" applyFont="1" applyBorder="1" applyAlignment="1">
      <alignment horizontal="center"/>
    </xf>
    <xf numFmtId="0" fontId="16" fillId="0" borderId="0" xfId="0" applyFont="1" applyAlignment="1">
      <alignment horizontal="center" vertical="center"/>
    </xf>
    <xf numFmtId="0" fontId="8" fillId="0" borderId="0" xfId="4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/>
    <xf numFmtId="0" fontId="11" fillId="7" borderId="9" xfId="4" applyFont="1" applyFill="1" applyBorder="1" applyAlignment="1">
      <alignment horizontal="left" vertical="center" readingOrder="1"/>
    </xf>
    <xf numFmtId="164" fontId="4" fillId="2" borderId="0" xfId="5" applyNumberFormat="1" applyAlignment="1">
      <alignment horizontal="center" vertical="center"/>
    </xf>
    <xf numFmtId="164" fontId="17" fillId="0" borderId="0" xfId="4" applyNumberFormat="1" applyFont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8" borderId="0" xfId="0" applyFont="1" applyFill="1"/>
    <xf numFmtId="0" fontId="19" fillId="0" borderId="0" xfId="0" applyFont="1" applyAlignment="1">
      <alignment horizontal="center" vertical="center"/>
    </xf>
    <xf numFmtId="0" fontId="19" fillId="0" borderId="0" xfId="0" applyFont="1"/>
    <xf numFmtId="0" fontId="11" fillId="7" borderId="9" xfId="4" applyFont="1" applyFill="1" applyBorder="1" applyAlignment="1">
      <alignment horizontal="center" vertical="center" readingOrder="1"/>
    </xf>
    <xf numFmtId="165" fontId="4" fillId="2" borderId="0" xfId="5" applyNumberFormat="1" applyAlignment="1">
      <alignment horizontal="center" vertical="center"/>
    </xf>
    <xf numFmtId="0" fontId="19" fillId="0" borderId="0" xfId="0" applyFont="1" applyAlignment="1">
      <alignment horizontal="center"/>
    </xf>
    <xf numFmtId="0" fontId="8" fillId="0" borderId="0" xfId="4" applyAlignment="1">
      <alignment horizontal="center"/>
    </xf>
    <xf numFmtId="0" fontId="11" fillId="9" borderId="9" xfId="4" applyFont="1" applyFill="1" applyBorder="1" applyAlignment="1">
      <alignment horizontal="left" vertical="center" readingOrder="1"/>
    </xf>
    <xf numFmtId="0" fontId="20" fillId="0" borderId="0" xfId="0" applyFont="1" applyAlignment="1">
      <alignment horizontal="center" vertical="center"/>
    </xf>
    <xf numFmtId="0" fontId="13" fillId="10" borderId="9" xfId="6" applyFont="1" applyFill="1" applyBorder="1"/>
    <xf numFmtId="0" fontId="4" fillId="2" borderId="0" xfId="5" applyAlignment="1">
      <alignment horizontal="center" vertical="center"/>
    </xf>
    <xf numFmtId="0" fontId="8" fillId="11" borderId="0" xfId="4" applyFill="1"/>
    <xf numFmtId="0" fontId="11" fillId="0" borderId="9" xfId="4" applyFont="1" applyBorder="1" applyAlignment="1">
      <alignment horizontal="left" vertical="center" readingOrder="1"/>
    </xf>
    <xf numFmtId="0" fontId="11" fillId="10" borderId="9" xfId="4" applyFont="1" applyFill="1" applyBorder="1" applyAlignment="1">
      <alignment horizontal="left" vertical="center" readingOrder="1"/>
    </xf>
    <xf numFmtId="0" fontId="5" fillId="3" borderId="0" xfId="7" applyAlignment="1">
      <alignment horizontal="center" vertical="center"/>
    </xf>
    <xf numFmtId="0" fontId="20" fillId="0" borderId="0" xfId="4" applyFont="1" applyAlignment="1">
      <alignment horizontal="center" vertical="center"/>
    </xf>
    <xf numFmtId="0" fontId="22" fillId="0" borderId="0" xfId="4" applyFont="1" applyAlignment="1">
      <alignment horizontal="center" vertical="center"/>
    </xf>
    <xf numFmtId="0" fontId="19" fillId="12" borderId="0" xfId="0" applyFont="1" applyFill="1"/>
    <xf numFmtId="0" fontId="22" fillId="0" borderId="0" xfId="4" applyFont="1" applyAlignment="1">
      <alignment horizontal="center"/>
    </xf>
    <xf numFmtId="0" fontId="6" fillId="0" borderId="3" xfId="3" applyFill="1" applyAlignment="1">
      <alignment horizontal="center" vertical="center"/>
    </xf>
    <xf numFmtId="0" fontId="13" fillId="0" borderId="9" xfId="4" applyFont="1" applyBorder="1"/>
    <xf numFmtId="2" fontId="22" fillId="0" borderId="0" xfId="4" applyNumberFormat="1" applyFont="1" applyAlignment="1">
      <alignment horizontal="center" vertical="center"/>
    </xf>
    <xf numFmtId="2" fontId="22" fillId="0" borderId="0" xfId="4" applyNumberFormat="1" applyFont="1" applyAlignment="1">
      <alignment horizontal="center"/>
    </xf>
    <xf numFmtId="0" fontId="24" fillId="3" borderId="12" xfId="8" applyFont="1" applyBorder="1" applyAlignment="1">
      <alignment horizontal="left" vertical="center" readingOrder="1"/>
    </xf>
    <xf numFmtId="2" fontId="5" fillId="3" borderId="0" xfId="7" applyNumberFormat="1" applyAlignment="1">
      <alignment horizontal="center" vertical="center"/>
    </xf>
    <xf numFmtId="2" fontId="25" fillId="0" borderId="0" xfId="4" applyNumberFormat="1" applyFont="1" applyAlignment="1">
      <alignment horizontal="center" vertical="center"/>
    </xf>
    <xf numFmtId="0" fontId="26" fillId="0" borderId="0" xfId="4" applyFont="1" applyAlignment="1">
      <alignment horizontal="center" vertical="center" wrapText="1"/>
    </xf>
    <xf numFmtId="164" fontId="8" fillId="0" borderId="0" xfId="4" applyNumberFormat="1" applyAlignment="1">
      <alignment horizontal="center" vertical="center"/>
    </xf>
    <xf numFmtId="0" fontId="2" fillId="0" borderId="1" xfId="1" applyAlignment="1">
      <alignment horizontal="center"/>
    </xf>
    <xf numFmtId="0" fontId="17" fillId="0" borderId="0" xfId="6" applyAlignment="1">
      <alignment horizontal="center" vertical="center"/>
    </xf>
    <xf numFmtId="0" fontId="17" fillId="0" borderId="0" xfId="6"/>
    <xf numFmtId="0" fontId="8" fillId="0" borderId="0" xfId="4" applyFont="1" applyAlignment="1">
      <alignment horizontal="center" vertical="center"/>
    </xf>
    <xf numFmtId="0" fontId="1" fillId="0" borderId="0" xfId="4" applyFont="1" applyAlignment="1">
      <alignment horizontal="center" vertical="center"/>
    </xf>
    <xf numFmtId="0" fontId="8" fillId="0" borderId="0" xfId="4" applyFont="1"/>
    <xf numFmtId="0" fontId="3" fillId="0" borderId="2" xfId="2" applyFill="1" applyAlignment="1">
      <alignment horizontal="center"/>
    </xf>
    <xf numFmtId="0" fontId="27" fillId="0" borderId="0" xfId="0" applyFont="1" applyAlignment="1">
      <alignment horizontal="center" vertical="center"/>
    </xf>
    <xf numFmtId="0" fontId="17" fillId="0" borderId="0" xfId="4" applyFont="1" applyAlignment="1">
      <alignment horizontal="left" vertical="center" readingOrder="1"/>
    </xf>
    <xf numFmtId="2" fontId="17" fillId="0" borderId="0" xfId="4" applyNumberFormat="1" applyFont="1" applyAlignment="1">
      <alignment horizontal="center" vertical="center"/>
    </xf>
    <xf numFmtId="0" fontId="20" fillId="0" borderId="0" xfId="4" applyFont="1" applyAlignment="1">
      <alignment horizontal="center" vertical="center" wrapText="1"/>
    </xf>
    <xf numFmtId="2" fontId="28" fillId="0" borderId="0" xfId="4" applyNumberFormat="1" applyFont="1" applyAlignment="1">
      <alignment horizontal="center" vertical="center"/>
    </xf>
    <xf numFmtId="2" fontId="29" fillId="0" borderId="0" xfId="4" applyNumberFormat="1" applyFont="1" applyAlignment="1">
      <alignment horizontal="center" vertical="center"/>
    </xf>
    <xf numFmtId="2" fontId="29" fillId="0" borderId="0" xfId="4" applyNumberFormat="1" applyFont="1" applyAlignment="1">
      <alignment vertical="center"/>
    </xf>
    <xf numFmtId="0" fontId="21" fillId="0" borderId="0" xfId="4" applyFont="1"/>
    <xf numFmtId="2" fontId="20" fillId="0" borderId="0" xfId="4" applyNumberFormat="1" applyFont="1" applyAlignment="1">
      <alignment horizontal="center" vertical="center"/>
    </xf>
    <xf numFmtId="2" fontId="30" fillId="0" borderId="0" xfId="4" applyNumberFormat="1" applyFont="1" applyAlignment="1">
      <alignment horizontal="center" vertical="center"/>
    </xf>
    <xf numFmtId="2" fontId="7" fillId="0" borderId="0" xfId="4" applyNumberFormat="1" applyFont="1" applyAlignment="1">
      <alignment horizontal="center" vertical="center"/>
    </xf>
    <xf numFmtId="2" fontId="7" fillId="0" borderId="0" xfId="4" applyNumberFormat="1" applyFont="1" applyAlignment="1">
      <alignment vertical="center"/>
    </xf>
    <xf numFmtId="2" fontId="31" fillId="0" borderId="0" xfId="4" applyNumberFormat="1" applyFont="1" applyAlignment="1">
      <alignment horizontal="center" vertical="center"/>
    </xf>
    <xf numFmtId="0" fontId="32" fillId="0" borderId="0" xfId="0" applyFont="1"/>
    <xf numFmtId="0" fontId="32" fillId="0" borderId="0" xfId="0" applyFont="1" applyAlignment="1">
      <alignment horizontal="center" vertical="center"/>
    </xf>
    <xf numFmtId="0" fontId="17" fillId="0" borderId="0" xfId="4" applyFont="1" applyAlignment="1">
      <alignment horizontal="center" vertical="center" wrapText="1"/>
    </xf>
    <xf numFmtId="0" fontId="17" fillId="0" borderId="0" xfId="4" applyFont="1" applyAlignment="1">
      <alignment horizontal="center"/>
    </xf>
    <xf numFmtId="0" fontId="13" fillId="0" borderId="0" xfId="4" applyFont="1"/>
    <xf numFmtId="0" fontId="3" fillId="0" borderId="2" xfId="2" applyAlignment="1">
      <alignment horizontal="center" vertical="center" readingOrder="1"/>
    </xf>
    <xf numFmtId="2" fontId="28" fillId="0" borderId="0" xfId="4" applyNumberFormat="1" applyFont="1" applyAlignment="1">
      <alignment vertical="center"/>
    </xf>
    <xf numFmtId="0" fontId="13" fillId="0" borderId="13" xfId="4" applyFont="1" applyBorder="1" applyAlignment="1">
      <alignment horizontal="center" vertical="center"/>
    </xf>
    <xf numFmtId="2" fontId="33" fillId="0" borderId="0" xfId="4" applyNumberFormat="1" applyFont="1" applyAlignment="1">
      <alignment horizontal="center" vertical="center"/>
    </xf>
    <xf numFmtId="2" fontId="33" fillId="0" borderId="0" xfId="4" applyNumberFormat="1" applyFont="1" applyAlignment="1">
      <alignment vertical="center"/>
    </xf>
    <xf numFmtId="0" fontId="34" fillId="0" borderId="13" xfId="4" applyFont="1" applyBorder="1" applyAlignment="1">
      <alignment horizontal="center" vertical="center"/>
    </xf>
    <xf numFmtId="0" fontId="32" fillId="0" borderId="14" xfId="0" applyFont="1" applyBorder="1"/>
    <xf numFmtId="0" fontId="17" fillId="0" borderId="0" xfId="4" applyFont="1" applyAlignment="1">
      <alignment horizontal="center" vertical="center" wrapText="1"/>
    </xf>
    <xf numFmtId="0" fontId="17" fillId="0" borderId="0" xfId="4" applyFont="1"/>
    <xf numFmtId="0" fontId="13" fillId="0" borderId="0" xfId="4" applyFont="1" applyAlignment="1">
      <alignment horizontal="center" vertical="center"/>
    </xf>
    <xf numFmtId="0" fontId="34" fillId="0" borderId="0" xfId="4" applyFont="1" applyAlignment="1">
      <alignment horizontal="center" vertical="center"/>
    </xf>
    <xf numFmtId="0" fontId="35" fillId="0" borderId="0" xfId="4" applyFont="1" applyAlignment="1">
      <alignment horizontal="center" vertical="center"/>
    </xf>
    <xf numFmtId="0" fontId="36" fillId="0" borderId="0" xfId="4" applyFont="1" applyAlignment="1">
      <alignment horizontal="center" vertical="center"/>
    </xf>
    <xf numFmtId="0" fontId="16" fillId="0" borderId="0" xfId="0" applyFont="1" applyAlignment="1">
      <alignment horizontal="right"/>
    </xf>
    <xf numFmtId="0" fontId="16" fillId="0" borderId="0" xfId="0" applyFont="1"/>
    <xf numFmtId="0" fontId="12" fillId="13" borderId="8" xfId="5" applyFont="1" applyFill="1" applyBorder="1" applyAlignment="1">
      <alignment horizontal="center" vertical="center" wrapText="1"/>
    </xf>
  </cellXfs>
  <cellStyles count="9">
    <cellStyle name="Calculation 2" xfId="7" xr:uid="{E03E0989-FACF-4175-A800-70D38BF2A481}"/>
    <cellStyle name="Heading 1" xfId="1" builtinId="16"/>
    <cellStyle name="Heading 2" xfId="2" builtinId="17"/>
    <cellStyle name="Input 2" xfId="5" xr:uid="{03CB4785-9C9B-4120-8C5D-9DCC57D77644}"/>
    <cellStyle name="Linked Cell" xfId="3" builtinId="24"/>
    <cellStyle name="Normal" xfId="0" builtinId="0"/>
    <cellStyle name="Normal 3 3" xfId="4" xr:uid="{0068528F-C63C-421E-BBF2-BE5E72AD753B}"/>
    <cellStyle name="Normal 5 2" xfId="6" xr:uid="{25990057-5235-4074-811B-9712677E088A}"/>
    <cellStyle name="Output 2" xfId="8" xr:uid="{FBF4BB24-453D-4C9A-9E6E-AF23CFC7CB8D}"/>
  </cellStyles>
  <dxfs count="16"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outline val="0"/>
        <shadow val="0"/>
        <u val="none"/>
        <vertAlign val="baseline"/>
        <sz val="10"/>
        <name val="Calibri"/>
        <family val="2"/>
        <scheme val="minor"/>
      </font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outline val="0"/>
        <shadow val="0"/>
        <u val="none"/>
        <vertAlign val="baseline"/>
        <sz val="10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outline val="0"/>
        <shadow val="0"/>
        <u val="none"/>
        <vertAlign val="baseline"/>
        <sz val="10"/>
        <name val="Calibri"/>
        <family val="2"/>
        <scheme val="minor"/>
      </font>
      <alignment horizontal="center" vertical="center" textRotation="0" indent="0" justifyLastLine="0" shrinkToFit="0" readingOrder="0"/>
    </dxf>
    <dxf>
      <font>
        <outline val="0"/>
        <shadow val="0"/>
        <u val="none"/>
        <vertAlign val="baseline"/>
        <sz val="10"/>
        <name val="Calibri"/>
        <family val="2"/>
        <scheme val="minor"/>
      </font>
      <fill>
        <patternFill>
          <bgColor theme="4" tint="0.79998168889431442"/>
        </patternFill>
      </fill>
      <alignment horizontal="center" vertical="center" textRotation="0" indent="0" justifyLastLine="0" shrinkToFit="0" readingOrder="0"/>
    </dxf>
    <dxf>
      <font>
        <outline val="0"/>
        <shadow val="0"/>
        <u val="none"/>
        <vertAlign val="baseline"/>
        <sz val="10"/>
        <name val="Calibri"/>
        <family val="2"/>
        <scheme val="minor"/>
      </font>
      <alignment horizontal="center" vertical="center" textRotation="0" indent="0" justifyLastLine="0" shrinkToFit="0" readingOrder="0"/>
    </dxf>
    <dxf>
      <font>
        <outline val="0"/>
        <shadow val="0"/>
        <u val="none"/>
        <vertAlign val="baseline"/>
        <sz val="10"/>
        <name val="Calibri"/>
        <family val="2"/>
        <scheme val="minor"/>
      </font>
      <alignment horizontal="center" vertical="center" textRotation="0" indent="0" justifyLastLine="0" shrinkToFit="0" readingOrder="0"/>
    </dxf>
    <dxf>
      <font>
        <outline val="0"/>
        <shadow val="0"/>
        <u val="none"/>
        <vertAlign val="baseline"/>
        <sz val="10"/>
        <name val="Calibri"/>
        <family val="2"/>
        <scheme val="minor"/>
      </font>
      <fill>
        <patternFill patternType="none">
          <fgColor indexed="64"/>
          <bgColor theme="3" tint="0.79998168889431442"/>
        </patternFill>
      </fill>
      <alignment horizontal="center" vertical="center" textRotation="0" indent="0" justifyLastLine="0" shrinkToFit="0" readingOrder="0"/>
    </dxf>
    <dxf>
      <font>
        <outline val="0"/>
        <shadow val="0"/>
        <u val="none"/>
        <vertAlign val="baseline"/>
        <sz val="10"/>
        <name val="Calibri"/>
        <family val="2"/>
        <scheme val="minor"/>
      </font>
    </dxf>
    <dxf>
      <font>
        <outline val="0"/>
        <shadow val="0"/>
        <u val="none"/>
        <vertAlign val="baseline"/>
        <sz val="10"/>
        <name val="Calibri"/>
        <family val="2"/>
        <scheme val="none"/>
      </font>
    </dxf>
    <dxf>
      <font>
        <outline val="0"/>
        <shadow val="0"/>
        <u val="none"/>
        <vertAlign val="baseline"/>
        <sz val="10"/>
        <name val="Calibri"/>
        <family val="2"/>
        <scheme val="none"/>
      </font>
    </dxf>
    <dxf>
      <font>
        <outline val="0"/>
        <shadow val="0"/>
        <u val="none"/>
        <vertAlign val="baseline"/>
        <sz val="10"/>
        <name val="Calibri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microsoft.com/office/2017/10/relationships/person" Target="persons/perso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38</xdr:row>
      <xdr:rowOff>35719</xdr:rowOff>
    </xdr:from>
    <xdr:to>
      <xdr:col>8</xdr:col>
      <xdr:colOff>105257</xdr:colOff>
      <xdr:row>49</xdr:row>
      <xdr:rowOff>126335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F8D6E1C-C986-4F50-A78B-341DF09BA7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71750" y="7389019"/>
          <a:ext cx="6645757" cy="204641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https://denv.sharepoint.com/sites/EPDOCL/Shared%20Documents/EPD-LCA/Work/TIER%202/VRV/VRV%20IV%20S-Series/Indoor%20Unit/Reports%20Preparation/Exrtrapolation%20table_VRV%20IV%20S%20series_%20FXSQ32A2VEB_new%20template.xlsx" TargetMode="External"/><Relationship Id="rId2" Type="http://schemas.microsoft.com/office/2019/04/relationships/externalLinkLongPath" Target="/sites/EPDOCL/Shared%20Documents/EPD-LCA/Work/TIER%202/VRV/VRV%20IV%20S-Series/Indoor%20Unit%20(VRV%20IV%20Concealed%20ceiling%20unit)/Reports%20Preparation/Exrtrapolation%20table_VRV%20IV%20S%20series_%20FXSQ32A2VEB_new%20template.xlsx?62A17AC6" TargetMode="External"/><Relationship Id="rId1" Type="http://schemas.openxmlformats.org/officeDocument/2006/relationships/externalLinkPath" Target="file:///\\62A17AC6\Exrtrapolation%20table_VRV%20IV%20S%20series_%20FXSQ32A2VEB_new%20templat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A1-A3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EPDOCL/Shared%20Documents/EPD-LCA/Work/2022/VRV/VRV%205%20HR%20R32/Deco%20Panel/BYCQ140EGF_DATA%20PREP_VRV%205%20HR%20R32(decopanel)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EPDOCL/Shared%20Documents/Documents/example%20packaging%20scenarios%20v2.0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eference\example%20packaging%20scenari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 driveId="b!c7dqD_vSVku62XfCo97RleVrDORYysRMunzOolk0bxXExpcXGbf0R6rL02zWY5vr" itemId="01MLKPLC3XEJBIXSUDD5DJIU3VHD5L5WPT">
      <xxl21:absoluteUrl r:id="rId3"/>
    </xxl21:alternateUrls>
    <sheetNames>
      <sheetName val="1. START. Ptoject information"/>
      <sheetName val="2. Input table"/>
      <sheetName val="3. Output table (for reports)"/>
      <sheetName val="Meaning of formulas"/>
      <sheetName val="Sheet2"/>
    </sheetNames>
    <sheetDataSet>
      <sheetData sheetId="0">
        <row r="7">
          <cell r="B7" t="str">
            <v>FXSQ32A2VEB</v>
          </cell>
        </row>
        <row r="11">
          <cell r="B11">
            <v>1400</v>
          </cell>
        </row>
        <row r="12">
          <cell r="B12">
            <v>600</v>
          </cell>
        </row>
        <row r="13">
          <cell r="B13">
            <v>22</v>
          </cell>
        </row>
      </sheetData>
      <sheetData sheetId="1">
        <row r="2">
          <cell r="A2" t="str">
            <v>Unique unit number</v>
          </cell>
        </row>
      </sheetData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1-A3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ductData"/>
      <sheetName val="Sheet2"/>
      <sheetName val="Mass Balance"/>
      <sheetName val="DQR"/>
      <sheetName val="Extrapolation"/>
      <sheetName val="TABLE"/>
      <sheetName val="RawMaterials"/>
      <sheetName val="Packaging&amp;Waste"/>
      <sheetName val="UseOfResources"/>
      <sheetName val="A4-A5"/>
      <sheetName val="B1-B7"/>
      <sheetName val="C1-C4"/>
      <sheetName val="BACK DATA"/>
      <sheetName val="Sheet4"/>
      <sheetName val="Sheet1"/>
      <sheetName val="BYCQ140EGF_DATA PREP_VRV 5 HR 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tables"/>
      <sheetName val="recycling"/>
      <sheetName val="incineration (&gt;60% eff.)"/>
      <sheetName val="landfilling (no benefit)"/>
    </sheetNames>
    <sheetDataSet>
      <sheetData sheetId="0"/>
      <sheetData sheetId="1"/>
      <sheetData sheetId="2"/>
      <sheetData sheetId="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tables"/>
      <sheetName val="incineration (&gt;60% eff.)"/>
      <sheetName val="recycling"/>
      <sheetName val="landfilling (no benefit)"/>
    </sheetNames>
    <sheetDataSet>
      <sheetData sheetId="0"/>
      <sheetData sheetId="1"/>
      <sheetData sheetId="2"/>
      <sheetData sheetId="3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Kaushik Kesavan" id="{782D60B9-9CAD-4337-BC93-48321D4119B2}" userId="Kaushik Kesavan" providerId="None"/>
  <person displayName="Tatiana Fedorova" id="{39954907-9AE0-416A-B924-9F5F88E65082}" userId="S::fedorova.t@bxl.daikineurope.com::c4819c7e-7565-4f6e-87fe-0695b5097507" providerId="AD"/>
  <person displayName="Antara Sen Gupta" id="{DD8AB8B4-078B-48B9-BEA8-62A20BBF9539}" userId="S::sengupta.a@bxl.daikineurope.com::cc182f0e-749e-456e-be8c-dcf3fbddb81f" providerId="AD"/>
</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2E92B63-49F1-4B0B-8242-2C0F4A304CF6}" name="Table_134" displayName="Table_134" ref="A2:L14" headerRowCount="0" headerRowDxfId="15" dataDxfId="14" totalsRowDxfId="13">
  <tableColumns count="12">
    <tableColumn id="1" xr3:uid="{25D4B02A-B3C2-4FDE-AF04-D225C665ECA1}" name="Column1" dataDxfId="12"/>
    <tableColumn id="3" xr3:uid="{23AF20CF-9EAE-4C80-B7B5-DDE38902FB2D}" name="Column3" dataDxfId="11"/>
    <tableColumn id="4" xr3:uid="{B4566813-1F28-4D0A-ADD4-AE24E102539D}" name="Column4" dataDxfId="10"/>
    <tableColumn id="5" xr3:uid="{6BF51C2A-2BE8-478B-9235-5FACF08BA904}" name="Column5" dataDxfId="9"/>
    <tableColumn id="6" xr3:uid="{79C30DC1-F4EB-45D3-A567-7F8B7942E34F}" name="Column6" dataDxfId="8"/>
    <tableColumn id="8" xr3:uid="{489CA4EE-F98D-411C-8C9B-FC990B734C45}" name="Column8" dataDxfId="7"/>
    <tableColumn id="10" xr3:uid="{CA55E384-99C7-4B0A-A0ED-8D34C4365FCF}" name="Column10" dataDxfId="6"/>
    <tableColumn id="12" xr3:uid="{FC8F58AF-8184-4630-BACC-DA5483F3CB4C}" name="Column12" dataDxfId="5"/>
    <tableColumn id="2" xr3:uid="{D7F53E12-B2CB-4B9A-91F8-8CC369CFA02B}" name="Column2" dataDxfId="4"/>
    <tableColumn id="7" xr3:uid="{77129F23-6EBD-4085-B11C-C428E80B847E}" name="Column7" dataDxfId="3"/>
    <tableColumn id="9" xr3:uid="{B59E6896-1D5D-48E8-B507-E0AE10FC3C63}" name="Column9" dataDxfId="2"/>
    <tableColumn id="11" xr3:uid="{1FC26CFD-40E9-4FE1-BE1C-1382D0285298}" name="Column11" dataDxfId="1"/>
  </tableColumns>
  <tableStyleInfo showFirstColumn="1" showLastColumn="1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4" dT="2023-03-02T14:40:43.46" personId="{DD8AB8B4-078B-48B9-BEA8-62A20BBF9539}" id="{CF311872-8861-4BFA-91D8-81A02402C629}">
    <text>Power absorbed by the indoor unit considered = Power Input – 50 Hz | Cooling | At high fan speed (kW)</text>
  </threadedComment>
  <threadedComment ref="A6" dT="2023-02-02T14:37:58.92" personId="{39954907-9AE0-416A-B924-9F5F88E65082}" id="{49378B60-17EA-426B-B77F-1B4D0831080F}">
    <text>0 if calculating outdoor unit</text>
  </threadedComment>
  <threadedComment ref="A7" dT="2023-02-02T14:37:43.31" personId="{39954907-9AE0-416A-B924-9F5F88E65082}" id="{539F119E-677C-418E-90A2-C8E85E0A7A77}">
    <text>0 if calculating indoor unit</text>
  </threadedComment>
  <threadedComment ref="A10" dT="2023-01-13T11:11:45.16" personId="{39954907-9AE0-416A-B924-9F5F88E65082}" id="{927A7CA3-DBFE-432C-81DF-8B39C5358076}">
    <text>check with the table (screenshot on "Meaning of the formulas" sheet)</text>
  </threadedComment>
  <threadedComment ref="A14" dT="2021-11-30T17:01:54.32" personId="{782D60B9-9CAD-4337-BC93-48321D4119B2}" id="{7DEE401A-A7E5-43D6-8318-35FD0B31367D}">
    <text>Capacity has been calculated based on the P,rev formula in page 27 of the PSR.</text>
  </threadedComment>
  <threadedComment ref="B22" dT="2021-12-15T15:46:35.44" personId="{782D60B9-9CAD-4337-BC93-48321D4119B2}" id="{49A09D41-B364-4F74-8B27-E1F2650D0394}">
    <text>Text in red colour highlight coefficients that are higher than the reference unit combination.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microsoft.com/office/2017/10/relationships/threadedComment" Target="../threadedComments/threadedComment1.xml"/><Relationship Id="rId5" Type="http://schemas.openxmlformats.org/officeDocument/2006/relationships/comments" Target="../comments1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91F027-3E47-47E3-A59B-E428E59987E9}">
  <dimension ref="A1:AW958"/>
  <sheetViews>
    <sheetView tabSelected="1" zoomScale="80" zoomScaleNormal="80" workbookViewId="0">
      <pane xSplit="1" topLeftCell="B1" activePane="topRight" state="frozen"/>
      <selection pane="topRight" activeCell="E18" sqref="E18"/>
    </sheetView>
  </sheetViews>
  <sheetFormatPr defaultColWidth="14.453125" defaultRowHeight="15" customHeight="1" x14ac:dyDescent="0.3"/>
  <cols>
    <col min="1" max="1" width="35.453125" style="10" customWidth="1"/>
    <col min="2" max="2" width="15.1796875" style="10" bestFit="1" customWidth="1"/>
    <col min="3" max="3" width="15.26953125" style="10" customWidth="1"/>
    <col min="4" max="4" width="15.54296875" style="10" customWidth="1"/>
    <col min="5" max="6" width="12.26953125" style="10" customWidth="1"/>
    <col min="7" max="7" width="12.453125" style="10" customWidth="1"/>
    <col min="8" max="8" width="12" style="10" bestFit="1" customWidth="1"/>
    <col min="9" max="9" width="11.54296875" style="10" bestFit="1" customWidth="1"/>
    <col min="10" max="11" width="12.54296875" style="10" bestFit="1" customWidth="1"/>
    <col min="12" max="12" width="13.453125" style="10" customWidth="1"/>
    <col min="13" max="19" width="11.81640625" style="10" bestFit="1" customWidth="1"/>
    <col min="20" max="16384" width="14.453125" style="10"/>
  </cols>
  <sheetData>
    <row r="1" spans="1:49" ht="20" thickBot="1" x14ac:dyDescent="0.35">
      <c r="A1" s="1" t="s">
        <v>0</v>
      </c>
      <c r="B1" s="2" t="s">
        <v>1</v>
      </c>
      <c r="C1" s="3"/>
      <c r="D1" s="3"/>
      <c r="E1" s="3"/>
      <c r="F1" s="4"/>
      <c r="G1" s="5"/>
      <c r="H1" s="5"/>
      <c r="I1" s="5"/>
      <c r="J1" s="6"/>
      <c r="K1" s="3"/>
      <c r="L1" s="7"/>
      <c r="M1" s="8" t="s">
        <v>2</v>
      </c>
      <c r="N1" s="4"/>
      <c r="O1" s="4"/>
      <c r="P1" s="4"/>
      <c r="Q1" s="4"/>
      <c r="R1" s="4"/>
      <c r="S1" s="4"/>
      <c r="T1" s="8" t="s">
        <v>3</v>
      </c>
      <c r="U1" s="4"/>
      <c r="V1" s="8" t="s">
        <v>4</v>
      </c>
      <c r="W1" s="4"/>
      <c r="X1" s="4"/>
      <c r="Y1" s="4"/>
      <c r="Z1" s="4"/>
      <c r="AA1" s="9"/>
      <c r="AC1" s="9"/>
      <c r="AD1" s="9"/>
      <c r="AE1" s="9"/>
      <c r="AF1" s="9"/>
      <c r="AG1" s="9"/>
      <c r="AH1" s="9"/>
      <c r="AI1" s="9"/>
      <c r="AK1" s="9"/>
      <c r="AL1" s="9"/>
      <c r="AM1" s="9"/>
      <c r="AN1" s="9"/>
      <c r="AO1" s="9"/>
      <c r="AP1" s="9"/>
      <c r="AQ1" s="9"/>
    </row>
    <row r="2" spans="1:49" ht="22.9" customHeight="1" thickTop="1" x14ac:dyDescent="0.3">
      <c r="A2" s="11" t="s">
        <v>5</v>
      </c>
      <c r="B2" s="96" t="s">
        <v>6</v>
      </c>
      <c r="C2" s="12" t="s">
        <v>7</v>
      </c>
      <c r="D2" s="12" t="s">
        <v>8</v>
      </c>
      <c r="E2" s="12" t="s">
        <v>9</v>
      </c>
      <c r="F2" s="12" t="s">
        <v>10</v>
      </c>
      <c r="G2" s="12" t="s">
        <v>11</v>
      </c>
      <c r="H2" s="13" t="s">
        <v>12</v>
      </c>
      <c r="I2" s="13" t="s">
        <v>13</v>
      </c>
      <c r="J2" s="13" t="s">
        <v>14</v>
      </c>
      <c r="K2" s="13" t="s">
        <v>15</v>
      </c>
      <c r="L2" s="12" t="s">
        <v>16</v>
      </c>
      <c r="M2" s="14" t="s">
        <v>17</v>
      </c>
      <c r="N2" s="14" t="s">
        <v>18</v>
      </c>
      <c r="O2" s="14" t="s">
        <v>19</v>
      </c>
      <c r="P2" s="14" t="s">
        <v>20</v>
      </c>
      <c r="Q2" s="14" t="s">
        <v>21</v>
      </c>
      <c r="R2" s="14" t="s">
        <v>22</v>
      </c>
      <c r="S2" s="14" t="s">
        <v>23</v>
      </c>
      <c r="T2" s="15" t="s">
        <v>24</v>
      </c>
      <c r="U2" s="16" t="s">
        <v>25</v>
      </c>
      <c r="V2" s="17" t="s">
        <v>26</v>
      </c>
      <c r="W2" s="17" t="s">
        <v>27</v>
      </c>
      <c r="X2" s="17" t="s">
        <v>28</v>
      </c>
      <c r="Y2" s="17" t="s">
        <v>29</v>
      </c>
      <c r="Z2" s="18" t="s">
        <v>30</v>
      </c>
      <c r="AA2" s="19"/>
      <c r="AB2" s="20"/>
      <c r="AC2" s="21"/>
      <c r="AD2" s="22"/>
      <c r="AE2" s="22"/>
      <c r="AF2" s="22"/>
      <c r="AG2" s="22"/>
      <c r="AH2" s="22"/>
      <c r="AI2" s="22"/>
      <c r="AK2" s="22"/>
      <c r="AL2" s="22"/>
      <c r="AM2" s="22"/>
      <c r="AN2" s="22"/>
      <c r="AO2" s="22"/>
      <c r="AP2" s="22"/>
      <c r="AQ2" s="22"/>
    </row>
    <row r="3" spans="1:49" ht="14.15" customHeight="1" x14ac:dyDescent="0.3">
      <c r="A3" s="23" t="s">
        <v>31</v>
      </c>
      <c r="B3" s="24">
        <v>4</v>
      </c>
      <c r="C3" s="25">
        <v>1.9</v>
      </c>
      <c r="D3" s="25">
        <v>2.5</v>
      </c>
      <c r="E3" s="25">
        <v>3.2</v>
      </c>
      <c r="F3" s="25">
        <v>5</v>
      </c>
      <c r="G3" s="25">
        <v>6.3</v>
      </c>
      <c r="H3" s="25">
        <v>8</v>
      </c>
      <c r="I3" s="25">
        <v>10</v>
      </c>
      <c r="J3" s="26">
        <v>12.5</v>
      </c>
      <c r="K3" s="26">
        <v>16</v>
      </c>
      <c r="L3" s="26">
        <v>18</v>
      </c>
      <c r="M3" s="27">
        <v>1.9</v>
      </c>
      <c r="N3" s="27">
        <v>2.5</v>
      </c>
      <c r="O3" s="27">
        <v>3.2</v>
      </c>
      <c r="P3" s="27">
        <v>4</v>
      </c>
      <c r="Q3" s="26">
        <v>5</v>
      </c>
      <c r="R3" s="27">
        <v>6.3</v>
      </c>
      <c r="S3" s="27">
        <v>8</v>
      </c>
      <c r="T3" s="27">
        <v>25</v>
      </c>
      <c r="U3" s="27">
        <v>31.5</v>
      </c>
      <c r="V3" s="28">
        <v>6.3</v>
      </c>
      <c r="W3" s="28">
        <v>8</v>
      </c>
      <c r="X3" s="28">
        <v>10</v>
      </c>
      <c r="Y3" s="28">
        <v>12.5</v>
      </c>
      <c r="Z3" s="28">
        <v>16</v>
      </c>
      <c r="AA3" s="27"/>
      <c r="AB3" s="20"/>
      <c r="AC3" s="29"/>
      <c r="AD3" s="30"/>
      <c r="AE3" s="30"/>
      <c r="AF3" s="30"/>
      <c r="AG3" s="30"/>
      <c r="AH3" s="30"/>
      <c r="AI3" s="30"/>
      <c r="AK3" s="30"/>
      <c r="AL3" s="30"/>
      <c r="AM3" s="30"/>
      <c r="AN3" s="30"/>
      <c r="AO3" s="30"/>
      <c r="AP3" s="30"/>
      <c r="AQ3" s="30"/>
    </row>
    <row r="4" spans="1:49" s="34" customFormat="1" ht="14.25" customHeight="1" x14ac:dyDescent="0.3">
      <c r="A4" s="31" t="s">
        <v>32</v>
      </c>
      <c r="B4" s="32">
        <v>4.4999999999999998E-2</v>
      </c>
      <c r="C4" s="33">
        <v>4.1000000000000002E-2</v>
      </c>
      <c r="D4" s="33">
        <v>4.1000000000000002E-2</v>
      </c>
      <c r="E4" s="33">
        <v>4.1000000000000002E-2</v>
      </c>
      <c r="F4" s="33">
        <v>8.6999999999999994E-2</v>
      </c>
      <c r="G4" s="33">
        <v>8.8999999999999996E-2</v>
      </c>
      <c r="H4" s="33">
        <v>0.10100000000000001</v>
      </c>
      <c r="I4" s="33">
        <v>0.13500000000000001</v>
      </c>
      <c r="J4" s="33">
        <v>0.17299999999999999</v>
      </c>
      <c r="K4" s="33">
        <v>0.23699999999999999</v>
      </c>
      <c r="L4" s="33">
        <v>0.247</v>
      </c>
      <c r="M4" s="33">
        <v>3.5999999999999997E-2</v>
      </c>
      <c r="N4" s="33">
        <v>3.5999999999999997E-2</v>
      </c>
      <c r="O4" s="33">
        <v>3.5999999999999997E-2</v>
      </c>
      <c r="P4" s="33">
        <v>4.1000000000000002E-2</v>
      </c>
      <c r="Q4" s="33">
        <v>4.2000000000000003E-2</v>
      </c>
      <c r="R4" s="33">
        <v>5.2999999999999999E-2</v>
      </c>
      <c r="S4" s="33">
        <v>6.2E-2</v>
      </c>
      <c r="T4" s="33">
        <v>0.54</v>
      </c>
      <c r="U4" s="33">
        <v>0.65</v>
      </c>
      <c r="V4" s="33">
        <v>0.11</v>
      </c>
      <c r="W4" s="33">
        <v>0.12</v>
      </c>
      <c r="X4" s="33">
        <v>0.17100000000000001</v>
      </c>
      <c r="Y4" s="33">
        <v>0.17599999999999999</v>
      </c>
      <c r="Z4" s="33">
        <v>0.24099999999999999</v>
      </c>
      <c r="AA4" s="27"/>
      <c r="AB4" s="20"/>
      <c r="AC4" s="29"/>
      <c r="AD4" s="33"/>
      <c r="AE4" s="33"/>
      <c r="AF4" s="33"/>
      <c r="AG4" s="33"/>
      <c r="AH4" s="33"/>
      <c r="AI4" s="33"/>
      <c r="AK4" s="33"/>
      <c r="AL4" s="33"/>
      <c r="AM4" s="33"/>
      <c r="AN4" s="33"/>
      <c r="AO4" s="33"/>
      <c r="AP4" s="33"/>
      <c r="AQ4" s="33"/>
    </row>
    <row r="5" spans="1:49" ht="14.25" customHeight="1" x14ac:dyDescent="0.3">
      <c r="A5" s="35" t="s">
        <v>33</v>
      </c>
      <c r="B5" s="24">
        <v>3.6</v>
      </c>
      <c r="C5" s="25">
        <v>1.7</v>
      </c>
      <c r="D5" s="25">
        <v>2.2000000000000002</v>
      </c>
      <c r="E5" s="25">
        <v>2.8</v>
      </c>
      <c r="F5" s="25">
        <v>4.5</v>
      </c>
      <c r="G5" s="25">
        <v>5.6</v>
      </c>
      <c r="H5" s="25">
        <v>7.1</v>
      </c>
      <c r="I5" s="25">
        <v>9</v>
      </c>
      <c r="J5" s="36">
        <v>11.2</v>
      </c>
      <c r="K5" s="36">
        <v>14</v>
      </c>
      <c r="L5" s="36">
        <v>16</v>
      </c>
      <c r="M5" s="27">
        <v>1.7</v>
      </c>
      <c r="N5" s="27">
        <v>2.2000000000000002</v>
      </c>
      <c r="O5" s="27">
        <v>2.8</v>
      </c>
      <c r="P5" s="27">
        <v>3.6</v>
      </c>
      <c r="Q5" s="20">
        <v>4.5</v>
      </c>
      <c r="R5" s="27">
        <v>5.6</v>
      </c>
      <c r="S5" s="27">
        <v>7.1</v>
      </c>
      <c r="T5" s="27">
        <v>22.4</v>
      </c>
      <c r="U5" s="27">
        <v>28</v>
      </c>
      <c r="V5" s="30">
        <v>4.5999999999999996</v>
      </c>
      <c r="W5" s="30">
        <v>5.5</v>
      </c>
      <c r="X5" s="30">
        <v>7</v>
      </c>
      <c r="Y5" s="30">
        <v>8.5</v>
      </c>
      <c r="Z5" s="30">
        <v>10.5</v>
      </c>
      <c r="AA5" s="27"/>
      <c r="AB5" s="20"/>
      <c r="AC5" s="29"/>
      <c r="AD5" s="30"/>
      <c r="AE5" s="30"/>
      <c r="AF5" s="30"/>
      <c r="AG5" s="30"/>
      <c r="AH5" s="30"/>
      <c r="AI5" s="30"/>
      <c r="AK5" s="30"/>
      <c r="AL5" s="30"/>
      <c r="AM5" s="30"/>
      <c r="AN5" s="30"/>
      <c r="AO5" s="30"/>
      <c r="AP5" s="30"/>
      <c r="AQ5" s="30"/>
    </row>
    <row r="6" spans="1:49" s="39" customFormat="1" ht="14.25" customHeight="1" x14ac:dyDescent="0.3">
      <c r="A6" s="37" t="s">
        <v>34</v>
      </c>
      <c r="B6" s="38">
        <v>24</v>
      </c>
      <c r="C6" s="26">
        <v>23.5</v>
      </c>
      <c r="D6" s="26">
        <v>23.5</v>
      </c>
      <c r="E6" s="26">
        <v>23.5</v>
      </c>
      <c r="F6" s="26">
        <v>28.5</v>
      </c>
      <c r="G6" s="26">
        <v>29</v>
      </c>
      <c r="H6" s="26">
        <v>35.5</v>
      </c>
      <c r="I6" s="26">
        <v>36.5</v>
      </c>
      <c r="J6" s="26">
        <v>46</v>
      </c>
      <c r="K6" s="26">
        <v>47</v>
      </c>
      <c r="L6" s="26">
        <v>51</v>
      </c>
      <c r="M6" s="27">
        <v>22</v>
      </c>
      <c r="N6" s="27">
        <v>22</v>
      </c>
      <c r="O6" s="27">
        <v>22</v>
      </c>
      <c r="P6" s="27">
        <v>22</v>
      </c>
      <c r="Q6" s="26">
        <v>26</v>
      </c>
      <c r="R6" s="29">
        <v>26</v>
      </c>
      <c r="S6" s="29">
        <v>29</v>
      </c>
      <c r="T6" s="29">
        <v>105</v>
      </c>
      <c r="U6" s="29">
        <v>115</v>
      </c>
      <c r="V6" s="30">
        <v>35</v>
      </c>
      <c r="W6" s="30">
        <v>35</v>
      </c>
      <c r="X6" s="30">
        <v>35</v>
      </c>
      <c r="Y6" s="30">
        <v>46</v>
      </c>
      <c r="Z6" s="30">
        <v>46</v>
      </c>
      <c r="AA6" s="27"/>
      <c r="AB6" s="20"/>
      <c r="AC6" s="29"/>
      <c r="AD6" s="30"/>
      <c r="AE6" s="30"/>
      <c r="AF6" s="30"/>
      <c r="AG6" s="30"/>
      <c r="AH6" s="30"/>
      <c r="AI6" s="30"/>
      <c r="AJ6" s="10"/>
      <c r="AK6" s="30"/>
      <c r="AL6" s="30"/>
      <c r="AM6" s="30"/>
      <c r="AN6" s="30"/>
      <c r="AO6" s="30"/>
      <c r="AP6" s="30"/>
      <c r="AQ6" s="30"/>
      <c r="AR6" s="10"/>
      <c r="AS6" s="10"/>
      <c r="AT6" s="10"/>
      <c r="AU6" s="10"/>
      <c r="AV6" s="10"/>
      <c r="AW6" s="10"/>
    </row>
    <row r="7" spans="1:49" ht="14.25" customHeight="1" x14ac:dyDescent="0.3">
      <c r="A7" s="40" t="s">
        <v>35</v>
      </c>
      <c r="B7" s="38">
        <v>0</v>
      </c>
      <c r="C7" s="26">
        <v>0</v>
      </c>
      <c r="D7" s="26">
        <v>0</v>
      </c>
      <c r="E7" s="26">
        <v>0</v>
      </c>
      <c r="F7" s="26">
        <v>0</v>
      </c>
      <c r="G7" s="26">
        <v>0</v>
      </c>
      <c r="H7" s="26">
        <v>0</v>
      </c>
      <c r="I7" s="26">
        <v>0</v>
      </c>
      <c r="J7" s="26">
        <v>0</v>
      </c>
      <c r="K7" s="26">
        <v>0</v>
      </c>
      <c r="L7" s="26">
        <v>0</v>
      </c>
      <c r="M7" s="26">
        <v>0</v>
      </c>
      <c r="N7" s="26">
        <v>0</v>
      </c>
      <c r="O7" s="26">
        <v>0</v>
      </c>
      <c r="P7" s="26">
        <v>0</v>
      </c>
      <c r="Q7" s="26">
        <v>0</v>
      </c>
      <c r="R7" s="26">
        <v>0</v>
      </c>
      <c r="S7" s="26">
        <v>0</v>
      </c>
      <c r="T7" s="26">
        <v>0</v>
      </c>
      <c r="U7" s="26">
        <v>0</v>
      </c>
      <c r="V7" s="26">
        <v>0</v>
      </c>
      <c r="W7" s="26">
        <v>0</v>
      </c>
      <c r="X7" s="26">
        <v>0</v>
      </c>
      <c r="Y7" s="26">
        <v>0</v>
      </c>
      <c r="Z7" s="26">
        <v>0</v>
      </c>
      <c r="AA7" s="27"/>
      <c r="AB7" s="20"/>
      <c r="AC7" s="29"/>
      <c r="AD7" s="30"/>
      <c r="AE7" s="30"/>
      <c r="AF7" s="30"/>
      <c r="AG7" s="30"/>
      <c r="AH7" s="30"/>
      <c r="AI7" s="30"/>
      <c r="AK7" s="30"/>
      <c r="AL7" s="30"/>
      <c r="AM7" s="30"/>
      <c r="AN7" s="30"/>
      <c r="AO7" s="30"/>
      <c r="AP7" s="30"/>
      <c r="AQ7" s="30"/>
    </row>
    <row r="8" spans="1:49" s="39" customFormat="1" ht="14.25" customHeight="1" x14ac:dyDescent="0.3">
      <c r="A8" s="41" t="s">
        <v>36</v>
      </c>
      <c r="B8" s="38">
        <f>B7+B6</f>
        <v>24</v>
      </c>
      <c r="C8" s="42">
        <f>C7+C6</f>
        <v>23.5</v>
      </c>
      <c r="D8" s="42">
        <f t="shared" ref="D8:U8" si="0">D7+D6</f>
        <v>23.5</v>
      </c>
      <c r="E8" s="42">
        <f t="shared" si="0"/>
        <v>23.5</v>
      </c>
      <c r="F8" s="42">
        <f t="shared" si="0"/>
        <v>28.5</v>
      </c>
      <c r="G8" s="42">
        <f t="shared" si="0"/>
        <v>29</v>
      </c>
      <c r="H8" s="42">
        <f t="shared" si="0"/>
        <v>35.5</v>
      </c>
      <c r="I8" s="42">
        <f t="shared" si="0"/>
        <v>36.5</v>
      </c>
      <c r="J8" s="42">
        <f t="shared" si="0"/>
        <v>46</v>
      </c>
      <c r="K8" s="42">
        <f t="shared" si="0"/>
        <v>47</v>
      </c>
      <c r="L8" s="42">
        <f t="shared" si="0"/>
        <v>51</v>
      </c>
      <c r="M8" s="42">
        <f t="shared" si="0"/>
        <v>22</v>
      </c>
      <c r="N8" s="42">
        <f t="shared" si="0"/>
        <v>22</v>
      </c>
      <c r="O8" s="42">
        <f t="shared" si="0"/>
        <v>22</v>
      </c>
      <c r="P8" s="42">
        <f t="shared" si="0"/>
        <v>22</v>
      </c>
      <c r="Q8" s="42">
        <f t="shared" si="0"/>
        <v>26</v>
      </c>
      <c r="R8" s="42">
        <f t="shared" si="0"/>
        <v>26</v>
      </c>
      <c r="S8" s="42">
        <f t="shared" si="0"/>
        <v>29</v>
      </c>
      <c r="T8" s="42">
        <f t="shared" si="0"/>
        <v>105</v>
      </c>
      <c r="U8" s="42">
        <f t="shared" si="0"/>
        <v>115</v>
      </c>
      <c r="V8" s="29">
        <f>V6</f>
        <v>35</v>
      </c>
      <c r="W8" s="29">
        <f t="shared" ref="W8:Z8" si="1">W6</f>
        <v>35</v>
      </c>
      <c r="X8" s="29">
        <f t="shared" si="1"/>
        <v>35</v>
      </c>
      <c r="Y8" s="29">
        <f t="shared" si="1"/>
        <v>46</v>
      </c>
      <c r="Z8" s="29">
        <f t="shared" si="1"/>
        <v>46</v>
      </c>
      <c r="AA8" s="27"/>
      <c r="AB8" s="20"/>
      <c r="AC8" s="29"/>
      <c r="AD8" s="30"/>
      <c r="AE8" s="30"/>
      <c r="AF8" s="30"/>
      <c r="AG8" s="30"/>
      <c r="AH8" s="30"/>
      <c r="AI8" s="30"/>
      <c r="AJ8" s="10"/>
      <c r="AK8" s="30"/>
      <c r="AL8" s="30"/>
      <c r="AM8" s="30"/>
      <c r="AN8" s="30"/>
      <c r="AO8" s="30"/>
      <c r="AP8" s="30"/>
      <c r="AQ8" s="30"/>
      <c r="AR8" s="10"/>
      <c r="AS8" s="10"/>
      <c r="AT8" s="10"/>
      <c r="AU8" s="10"/>
      <c r="AV8" s="10"/>
      <c r="AW8" s="10"/>
    </row>
    <row r="9" spans="1:49" ht="14.25" customHeight="1" x14ac:dyDescent="0.3">
      <c r="A9" s="41" t="s">
        <v>37</v>
      </c>
      <c r="B9" s="38">
        <v>1.5</v>
      </c>
      <c r="C9" s="43">
        <v>1.5</v>
      </c>
      <c r="D9" s="43">
        <v>1.5</v>
      </c>
      <c r="E9" s="43">
        <v>1.5</v>
      </c>
      <c r="F9" s="43">
        <v>1.5</v>
      </c>
      <c r="G9" s="43">
        <v>1.5</v>
      </c>
      <c r="H9" s="43">
        <v>2</v>
      </c>
      <c r="I9" s="43">
        <v>2</v>
      </c>
      <c r="J9" s="36">
        <v>2</v>
      </c>
      <c r="K9" s="36">
        <v>2</v>
      </c>
      <c r="L9" s="36">
        <v>2</v>
      </c>
      <c r="M9" s="43">
        <v>2</v>
      </c>
      <c r="N9" s="43">
        <v>3</v>
      </c>
      <c r="O9" s="43">
        <v>3</v>
      </c>
      <c r="P9" s="43">
        <v>3</v>
      </c>
      <c r="Q9" s="26">
        <v>2</v>
      </c>
      <c r="R9" s="43">
        <v>3</v>
      </c>
      <c r="S9" s="43">
        <v>4</v>
      </c>
      <c r="T9" s="44">
        <v>19</v>
      </c>
      <c r="U9" s="44">
        <v>20</v>
      </c>
      <c r="V9" s="45">
        <v>4</v>
      </c>
      <c r="W9" s="45">
        <v>4</v>
      </c>
      <c r="X9" s="45">
        <v>4</v>
      </c>
      <c r="Y9" s="45">
        <v>3</v>
      </c>
      <c r="Z9" s="45">
        <v>3</v>
      </c>
      <c r="AA9" s="44"/>
      <c r="AB9" s="20"/>
      <c r="AC9" s="44"/>
      <c r="AD9" s="46"/>
      <c r="AE9" s="46"/>
      <c r="AF9" s="46"/>
      <c r="AG9" s="46"/>
      <c r="AH9" s="46"/>
      <c r="AI9" s="46"/>
      <c r="AK9" s="46"/>
      <c r="AL9" s="46"/>
      <c r="AM9" s="46"/>
      <c r="AN9" s="46"/>
      <c r="AO9" s="46"/>
      <c r="AP9" s="46"/>
      <c r="AQ9" s="46"/>
    </row>
    <row r="10" spans="1:49" ht="14.25" customHeight="1" thickBot="1" x14ac:dyDescent="0.35">
      <c r="A10" s="40" t="s">
        <v>38</v>
      </c>
      <c r="B10" s="47">
        <f>'[1]1. START. Ptoject information'!$B$11</f>
        <v>1400</v>
      </c>
      <c r="C10" s="47">
        <f>'[1]1. START. Ptoject information'!$B$11</f>
        <v>1400</v>
      </c>
      <c r="D10" s="47">
        <f>'[1]1. START. Ptoject information'!$B$11</f>
        <v>1400</v>
      </c>
      <c r="E10" s="47">
        <f>'[1]1. START. Ptoject information'!$B$11</f>
        <v>1400</v>
      </c>
      <c r="F10" s="47">
        <f>'[1]1. START. Ptoject information'!$B$11</f>
        <v>1400</v>
      </c>
      <c r="G10" s="47">
        <f>'[1]1. START. Ptoject information'!$B$11</f>
        <v>1400</v>
      </c>
      <c r="H10" s="47">
        <f>'[1]1. START. Ptoject information'!$B$11</f>
        <v>1400</v>
      </c>
      <c r="I10" s="47">
        <f>'[1]1. START. Ptoject information'!$B$11</f>
        <v>1400</v>
      </c>
      <c r="J10" s="47">
        <f>'[1]1. START. Ptoject information'!$B$11</f>
        <v>1400</v>
      </c>
      <c r="K10" s="47">
        <f>'[1]1. START. Ptoject information'!$B$11</f>
        <v>1400</v>
      </c>
      <c r="L10" s="47">
        <f>'[1]1. START. Ptoject information'!$B$11</f>
        <v>1400</v>
      </c>
      <c r="M10" s="47">
        <f>'[1]1. START. Ptoject information'!$B$11</f>
        <v>1400</v>
      </c>
      <c r="N10" s="47">
        <f>'[1]1. START. Ptoject information'!$B$11</f>
        <v>1400</v>
      </c>
      <c r="O10" s="47">
        <f>'[1]1. START. Ptoject information'!$B$11</f>
        <v>1400</v>
      </c>
      <c r="P10" s="47">
        <f>'[1]1. START. Ptoject information'!$B$11</f>
        <v>1400</v>
      </c>
      <c r="Q10" s="47">
        <f>'[1]1. START. Ptoject information'!$B$11</f>
        <v>1400</v>
      </c>
      <c r="R10" s="47">
        <f>'[1]1. START. Ptoject information'!$B$11</f>
        <v>1400</v>
      </c>
      <c r="S10" s="47">
        <f>'[1]1. START. Ptoject information'!$B$11</f>
        <v>1400</v>
      </c>
      <c r="T10" s="47">
        <f>'[1]1. START. Ptoject information'!$B$11</f>
        <v>1400</v>
      </c>
      <c r="U10" s="47">
        <f>'[1]1. START. Ptoject information'!$B$11</f>
        <v>1400</v>
      </c>
      <c r="V10" s="47">
        <f>'[1]1. START. Ptoject information'!$B$11</f>
        <v>1400</v>
      </c>
      <c r="W10" s="47">
        <f>'[1]1. START. Ptoject information'!$B$11</f>
        <v>1400</v>
      </c>
      <c r="X10" s="47">
        <f>'[1]1. START. Ptoject information'!$B$11</f>
        <v>1400</v>
      </c>
      <c r="Y10" s="47">
        <f>'[1]1. START. Ptoject information'!$B$11</f>
        <v>1400</v>
      </c>
      <c r="Z10" s="47">
        <f>'[1]1. START. Ptoject information'!$B$11</f>
        <v>1400</v>
      </c>
      <c r="AA10" s="44"/>
      <c r="AB10" s="20"/>
      <c r="AC10" s="44"/>
      <c r="AD10" s="46"/>
      <c r="AE10" s="46"/>
      <c r="AF10" s="46"/>
      <c r="AG10" s="46"/>
      <c r="AH10" s="46"/>
      <c r="AI10" s="46"/>
      <c r="AK10" s="46"/>
      <c r="AL10" s="46"/>
      <c r="AM10" s="46"/>
      <c r="AN10" s="46"/>
      <c r="AO10" s="46"/>
      <c r="AP10" s="46"/>
      <c r="AQ10" s="46"/>
    </row>
    <row r="11" spans="1:49" ht="14.25" customHeight="1" thickTop="1" thickBot="1" x14ac:dyDescent="0.35">
      <c r="A11" s="40" t="s">
        <v>39</v>
      </c>
      <c r="B11" s="47">
        <f>'[1]1. START. Ptoject information'!$B$12</f>
        <v>600</v>
      </c>
      <c r="C11" s="47">
        <f>'[1]1. START. Ptoject information'!$B$12</f>
        <v>600</v>
      </c>
      <c r="D11" s="47">
        <f>'[1]1. START. Ptoject information'!$B$12</f>
        <v>600</v>
      </c>
      <c r="E11" s="47">
        <f>'[1]1. START. Ptoject information'!$B$12</f>
        <v>600</v>
      </c>
      <c r="F11" s="47">
        <f>'[1]1. START. Ptoject information'!$B$12</f>
        <v>600</v>
      </c>
      <c r="G11" s="47">
        <f>'[1]1. START. Ptoject information'!$B$12</f>
        <v>600</v>
      </c>
      <c r="H11" s="47">
        <f>'[1]1. START. Ptoject information'!$B$12</f>
        <v>600</v>
      </c>
      <c r="I11" s="47">
        <f>'[1]1. START. Ptoject information'!$B$12</f>
        <v>600</v>
      </c>
      <c r="J11" s="47">
        <f>'[1]1. START. Ptoject information'!$B$12</f>
        <v>600</v>
      </c>
      <c r="K11" s="47">
        <f>'[1]1. START. Ptoject information'!$B$12</f>
        <v>600</v>
      </c>
      <c r="L11" s="47">
        <f>'[1]1. START. Ptoject information'!$B$12</f>
        <v>600</v>
      </c>
      <c r="M11" s="47">
        <f>'[1]1. START. Ptoject information'!$B$12</f>
        <v>600</v>
      </c>
      <c r="N11" s="47">
        <f>'[1]1. START. Ptoject information'!$B$12</f>
        <v>600</v>
      </c>
      <c r="O11" s="47">
        <f>'[1]1. START. Ptoject information'!$B$12</f>
        <v>600</v>
      </c>
      <c r="P11" s="47">
        <f>'[1]1. START. Ptoject information'!$B$12</f>
        <v>600</v>
      </c>
      <c r="Q11" s="47">
        <f>'[1]1. START. Ptoject information'!$B$12</f>
        <v>600</v>
      </c>
      <c r="R11" s="47">
        <f>'[1]1. START. Ptoject information'!$B$12</f>
        <v>600</v>
      </c>
      <c r="S11" s="47">
        <f>'[1]1. START. Ptoject information'!$B$12</f>
        <v>600</v>
      </c>
      <c r="T11" s="47">
        <f>'[1]1. START. Ptoject information'!$B$12</f>
        <v>600</v>
      </c>
      <c r="U11" s="47">
        <f>'[1]1. START. Ptoject information'!$B$12</f>
        <v>600</v>
      </c>
      <c r="V11" s="47">
        <f>'[1]1. START. Ptoject information'!$B$12</f>
        <v>600</v>
      </c>
      <c r="W11" s="47">
        <f>'[1]1. START. Ptoject information'!$B$12</f>
        <v>600</v>
      </c>
      <c r="X11" s="47">
        <f>'[1]1. START. Ptoject information'!$B$12</f>
        <v>600</v>
      </c>
      <c r="Y11" s="47">
        <f>'[1]1. START. Ptoject information'!$B$12</f>
        <v>600</v>
      </c>
      <c r="Z11" s="47">
        <f>'[1]1. START. Ptoject information'!$B$12</f>
        <v>600</v>
      </c>
      <c r="AA11" s="44"/>
      <c r="AB11" s="20"/>
      <c r="AC11" s="44"/>
      <c r="AD11" s="46"/>
      <c r="AE11" s="46"/>
      <c r="AF11" s="46"/>
      <c r="AG11" s="46"/>
      <c r="AH11" s="46"/>
      <c r="AI11" s="46"/>
      <c r="AK11" s="46"/>
      <c r="AL11" s="46"/>
      <c r="AM11" s="46"/>
      <c r="AN11" s="46"/>
      <c r="AO11" s="46"/>
      <c r="AP11" s="46"/>
      <c r="AQ11" s="46"/>
    </row>
    <row r="12" spans="1:49" ht="14.25" customHeight="1" thickTop="1" thickBot="1" x14ac:dyDescent="0.35">
      <c r="A12" s="48" t="s">
        <v>40</v>
      </c>
      <c r="B12" s="47">
        <f>'[1]1. START. Ptoject information'!$B$13</f>
        <v>22</v>
      </c>
      <c r="C12" s="47">
        <f>'[1]1. START. Ptoject information'!$B$13</f>
        <v>22</v>
      </c>
      <c r="D12" s="47">
        <f>'[1]1. START. Ptoject information'!$B$13</f>
        <v>22</v>
      </c>
      <c r="E12" s="47">
        <f>'[1]1. START. Ptoject information'!$B$13</f>
        <v>22</v>
      </c>
      <c r="F12" s="47">
        <f>'[1]1. START. Ptoject information'!$B$13</f>
        <v>22</v>
      </c>
      <c r="G12" s="47">
        <f>'[1]1. START. Ptoject information'!$B$13</f>
        <v>22</v>
      </c>
      <c r="H12" s="47">
        <f>'[1]1. START. Ptoject information'!$B$13</f>
        <v>22</v>
      </c>
      <c r="I12" s="47">
        <f>'[1]1. START. Ptoject information'!$B$13</f>
        <v>22</v>
      </c>
      <c r="J12" s="47">
        <f>'[1]1. START. Ptoject information'!$B$13</f>
        <v>22</v>
      </c>
      <c r="K12" s="47">
        <f>'[1]1. START. Ptoject information'!$B$13</f>
        <v>22</v>
      </c>
      <c r="L12" s="47">
        <f>'[1]1. START. Ptoject information'!$B$13</f>
        <v>22</v>
      </c>
      <c r="M12" s="47">
        <f>'[1]1. START. Ptoject information'!$B$13</f>
        <v>22</v>
      </c>
      <c r="N12" s="47">
        <f>'[1]1. START. Ptoject information'!$B$13</f>
        <v>22</v>
      </c>
      <c r="O12" s="47">
        <f>'[1]1. START. Ptoject information'!$B$13</f>
        <v>22</v>
      </c>
      <c r="P12" s="47">
        <f>'[1]1. START. Ptoject information'!$B$13</f>
        <v>22</v>
      </c>
      <c r="Q12" s="47">
        <f>'[1]1. START. Ptoject information'!$B$13</f>
        <v>22</v>
      </c>
      <c r="R12" s="47">
        <f>'[1]1. START. Ptoject information'!$B$13</f>
        <v>22</v>
      </c>
      <c r="S12" s="47">
        <f>'[1]1. START. Ptoject information'!$B$13</f>
        <v>22</v>
      </c>
      <c r="T12" s="47">
        <f>'[1]1. START. Ptoject information'!$B$13</f>
        <v>22</v>
      </c>
      <c r="U12" s="47">
        <f>'[1]1. START. Ptoject information'!$B$13</f>
        <v>22</v>
      </c>
      <c r="V12" s="47">
        <f>'[1]1. START. Ptoject information'!$B$13</f>
        <v>22</v>
      </c>
      <c r="W12" s="47">
        <f>'[1]1. START. Ptoject information'!$B$13</f>
        <v>22</v>
      </c>
      <c r="X12" s="47">
        <f>'[1]1. START. Ptoject information'!$B$13</f>
        <v>22</v>
      </c>
      <c r="Y12" s="47">
        <f>'[1]1. START. Ptoject information'!$B$13</f>
        <v>22</v>
      </c>
      <c r="Z12" s="47">
        <f>'[1]1. START. Ptoject information'!$B$13</f>
        <v>22</v>
      </c>
      <c r="AA12" s="49"/>
      <c r="AB12" s="49"/>
      <c r="AC12" s="49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</row>
    <row r="13" spans="1:49" ht="14.25" customHeight="1" thickTop="1" x14ac:dyDescent="0.3">
      <c r="A13" s="51" t="s">
        <v>41</v>
      </c>
      <c r="B13" s="52">
        <f t="shared" ref="B13:Z13" si="2">B4*(B10+B11)*B12</f>
        <v>1980</v>
      </c>
      <c r="C13" s="52">
        <f t="shared" si="2"/>
        <v>1804</v>
      </c>
      <c r="D13" s="52">
        <f t="shared" si="2"/>
        <v>1804</v>
      </c>
      <c r="E13" s="52">
        <f t="shared" si="2"/>
        <v>1804</v>
      </c>
      <c r="F13" s="52">
        <f t="shared" si="2"/>
        <v>3828</v>
      </c>
      <c r="G13" s="52">
        <f t="shared" si="2"/>
        <v>3916</v>
      </c>
      <c r="H13" s="52">
        <f t="shared" si="2"/>
        <v>4444</v>
      </c>
      <c r="I13" s="52">
        <f t="shared" si="2"/>
        <v>5940</v>
      </c>
      <c r="J13" s="52">
        <f t="shared" si="2"/>
        <v>7612</v>
      </c>
      <c r="K13" s="52">
        <f t="shared" si="2"/>
        <v>10428</v>
      </c>
      <c r="L13" s="52">
        <f t="shared" si="2"/>
        <v>10868</v>
      </c>
      <c r="M13" s="52">
        <f t="shared" si="2"/>
        <v>1584</v>
      </c>
      <c r="N13" s="52">
        <f t="shared" si="2"/>
        <v>1584</v>
      </c>
      <c r="O13" s="52">
        <f t="shared" si="2"/>
        <v>1584</v>
      </c>
      <c r="P13" s="52">
        <f t="shared" si="2"/>
        <v>1804</v>
      </c>
      <c r="Q13" s="52">
        <f t="shared" si="2"/>
        <v>1848</v>
      </c>
      <c r="R13" s="52">
        <f t="shared" si="2"/>
        <v>2332</v>
      </c>
      <c r="S13" s="52">
        <f t="shared" si="2"/>
        <v>2728</v>
      </c>
      <c r="T13" s="52">
        <f t="shared" si="2"/>
        <v>23760</v>
      </c>
      <c r="U13" s="52">
        <f t="shared" si="2"/>
        <v>28600</v>
      </c>
      <c r="V13" s="52">
        <f t="shared" si="2"/>
        <v>4840</v>
      </c>
      <c r="W13" s="52">
        <f t="shared" si="2"/>
        <v>5280</v>
      </c>
      <c r="X13" s="52">
        <f t="shared" si="2"/>
        <v>7524</v>
      </c>
      <c r="Y13" s="52">
        <f t="shared" si="2"/>
        <v>7744</v>
      </c>
      <c r="Z13" s="52">
        <f t="shared" si="2"/>
        <v>10604</v>
      </c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3"/>
      <c r="AM13" s="53"/>
      <c r="AN13" s="53"/>
      <c r="AO13" s="53"/>
      <c r="AP13" s="53"/>
      <c r="AQ13" s="53"/>
    </row>
    <row r="14" spans="1:49" ht="14.25" customHeight="1" x14ac:dyDescent="0.3">
      <c r="A14" s="51" t="s">
        <v>42</v>
      </c>
      <c r="B14" s="52">
        <f t="shared" ref="B14:Z14" si="3">(B10*B3+B11*B5)/(B10+B11)</f>
        <v>3.88</v>
      </c>
      <c r="C14" s="52">
        <f t="shared" si="3"/>
        <v>1.84</v>
      </c>
      <c r="D14" s="52">
        <f t="shared" si="3"/>
        <v>2.41</v>
      </c>
      <c r="E14" s="52">
        <f t="shared" si="3"/>
        <v>3.08</v>
      </c>
      <c r="F14" s="52">
        <f t="shared" si="3"/>
        <v>4.8499999999999996</v>
      </c>
      <c r="G14" s="52">
        <f t="shared" si="3"/>
        <v>6.09</v>
      </c>
      <c r="H14" s="52">
        <f t="shared" si="3"/>
        <v>7.73</v>
      </c>
      <c r="I14" s="52">
        <f t="shared" si="3"/>
        <v>9.6999999999999993</v>
      </c>
      <c r="J14" s="52">
        <f t="shared" si="3"/>
        <v>12.11</v>
      </c>
      <c r="K14" s="52">
        <f t="shared" si="3"/>
        <v>15.4</v>
      </c>
      <c r="L14" s="52">
        <f t="shared" si="3"/>
        <v>17.399999999999999</v>
      </c>
      <c r="M14" s="52">
        <f t="shared" si="3"/>
        <v>1.84</v>
      </c>
      <c r="N14" s="52">
        <f t="shared" si="3"/>
        <v>2.41</v>
      </c>
      <c r="O14" s="52">
        <f t="shared" si="3"/>
        <v>3.08</v>
      </c>
      <c r="P14" s="52">
        <f t="shared" si="3"/>
        <v>3.88</v>
      </c>
      <c r="Q14" s="52">
        <f t="shared" si="3"/>
        <v>4.8499999999999996</v>
      </c>
      <c r="R14" s="52">
        <f t="shared" si="3"/>
        <v>6.09</v>
      </c>
      <c r="S14" s="52">
        <f t="shared" si="3"/>
        <v>7.73</v>
      </c>
      <c r="T14" s="52">
        <f t="shared" si="3"/>
        <v>24.22</v>
      </c>
      <c r="U14" s="52">
        <f t="shared" si="3"/>
        <v>30.45</v>
      </c>
      <c r="V14" s="52">
        <f t="shared" si="3"/>
        <v>5.79</v>
      </c>
      <c r="W14" s="52">
        <f t="shared" si="3"/>
        <v>7.25</v>
      </c>
      <c r="X14" s="52">
        <f t="shared" si="3"/>
        <v>9.1</v>
      </c>
      <c r="Y14" s="52">
        <f t="shared" si="3"/>
        <v>11.3</v>
      </c>
      <c r="Z14" s="52">
        <f t="shared" si="3"/>
        <v>14.35</v>
      </c>
      <c r="AA14" s="20"/>
      <c r="AB14" s="20"/>
      <c r="AC14" s="20"/>
    </row>
    <row r="15" spans="1:49" ht="14.25" customHeight="1" x14ac:dyDescent="0.3"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54"/>
      <c r="O15" s="54"/>
      <c r="P15" s="54"/>
      <c r="Q15" s="54"/>
      <c r="R15" s="54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</row>
    <row r="16" spans="1:49" ht="14.25" customHeight="1" x14ac:dyDescent="0.3"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</row>
    <row r="17" spans="1:43" ht="14" x14ac:dyDescent="0.3">
      <c r="B17" s="20"/>
      <c r="C17" s="20"/>
      <c r="D17" s="20"/>
      <c r="E17" s="20"/>
      <c r="F17" s="20"/>
      <c r="G17" s="55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</row>
    <row r="18" spans="1:43" ht="20" thickBot="1" x14ac:dyDescent="0.5">
      <c r="A18" s="56" t="s">
        <v>43</v>
      </c>
      <c r="B18" s="57"/>
      <c r="C18" s="57"/>
      <c r="D18" s="57"/>
      <c r="E18" s="57"/>
      <c r="F18" s="57"/>
      <c r="G18" s="57"/>
      <c r="H18" s="57"/>
      <c r="I18" s="57"/>
      <c r="J18" s="57"/>
      <c r="K18" s="57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</row>
    <row r="19" spans="1:43" ht="17.5" customHeight="1" thickTop="1" x14ac:dyDescent="0.3">
      <c r="A19" s="58"/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20"/>
      <c r="M19" s="59"/>
      <c r="N19" s="59"/>
      <c r="O19" s="60"/>
      <c r="P19" s="60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61"/>
      <c r="AE19" s="61"/>
      <c r="AF19" s="61"/>
      <c r="AG19" s="61"/>
      <c r="AH19" s="61"/>
      <c r="AI19" s="61"/>
      <c r="AJ19" s="61"/>
      <c r="AK19" s="61"/>
      <c r="AL19" s="61"/>
      <c r="AM19" s="61"/>
      <c r="AN19" s="61"/>
      <c r="AO19" s="61"/>
      <c r="AP19" s="61"/>
      <c r="AQ19" s="61"/>
    </row>
    <row r="20" spans="1:43" ht="14.25" customHeight="1" thickBot="1" x14ac:dyDescent="0.45">
      <c r="A20" s="62" t="s">
        <v>44</v>
      </c>
      <c r="B20" s="26"/>
      <c r="C20" s="26"/>
      <c r="D20" s="26"/>
      <c r="E20" s="26"/>
      <c r="F20" s="26"/>
      <c r="G20" s="26"/>
      <c r="H20" s="26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63"/>
      <c r="AA20" s="63"/>
      <c r="AB20" s="59"/>
      <c r="AC20" s="59"/>
      <c r="AD20" s="61"/>
      <c r="AE20" s="61"/>
      <c r="AF20" s="61"/>
      <c r="AG20" s="61"/>
      <c r="AH20" s="61"/>
      <c r="AI20" s="61"/>
      <c r="AJ20" s="61"/>
      <c r="AK20" s="61"/>
      <c r="AL20" s="61"/>
      <c r="AM20" s="61"/>
      <c r="AN20" s="61"/>
      <c r="AO20" s="61"/>
      <c r="AP20" s="61"/>
      <c r="AQ20" s="61"/>
    </row>
    <row r="21" spans="1:43" s="70" customFormat="1" thickTop="1" x14ac:dyDescent="0.3">
      <c r="A21" s="64"/>
      <c r="B21" s="65"/>
      <c r="C21" s="65"/>
      <c r="D21" s="65"/>
      <c r="E21" s="65"/>
      <c r="F21" s="65"/>
      <c r="G21" s="66"/>
      <c r="H21" s="26"/>
      <c r="I21" s="59"/>
      <c r="J21" s="59"/>
      <c r="K21" s="59"/>
      <c r="L21" s="59"/>
      <c r="M21" s="67"/>
      <c r="N21" s="67"/>
      <c r="O21" s="67"/>
      <c r="P21" s="67"/>
      <c r="Q21" s="67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8"/>
      <c r="AC21" s="68"/>
      <c r="AD21" s="69"/>
      <c r="AE21" s="69"/>
      <c r="AF21" s="69"/>
      <c r="AG21" s="69"/>
      <c r="AH21" s="69"/>
      <c r="AI21" s="69"/>
      <c r="AJ21" s="61"/>
      <c r="AK21" s="69"/>
      <c r="AL21" s="69"/>
      <c r="AM21" s="69"/>
      <c r="AN21" s="69"/>
      <c r="AO21" s="69"/>
      <c r="AP21" s="69"/>
      <c r="AQ21" s="69"/>
    </row>
    <row r="22" spans="1:43" s="70" customFormat="1" ht="14.5" x14ac:dyDescent="0.3">
      <c r="A22" s="13" t="s">
        <v>45</v>
      </c>
      <c r="B22" s="52">
        <f t="shared" ref="B22:Z22" si="4">((B8+B9)/($B$8+$B$9))*($B$14/B14)</f>
        <v>1</v>
      </c>
      <c r="C22" s="71">
        <f t="shared" si="4"/>
        <v>2.0673486786018755</v>
      </c>
      <c r="D22" s="71">
        <f t="shared" si="4"/>
        <v>1.5783906923765354</v>
      </c>
      <c r="E22" s="71">
        <f t="shared" si="4"/>
        <v>1.2350394703335879</v>
      </c>
      <c r="F22" s="71">
        <f t="shared" si="4"/>
        <v>0.94117647058823539</v>
      </c>
      <c r="G22" s="71">
        <f t="shared" si="4"/>
        <v>0.76203354905180465</v>
      </c>
      <c r="H22" s="71">
        <f t="shared" si="4"/>
        <v>0.73814778175176921</v>
      </c>
      <c r="I22" s="71">
        <f t="shared" si="4"/>
        <v>0.60392156862745106</v>
      </c>
      <c r="J22" s="71">
        <f>((J8+J9)/($B$8+$B$9))*($B$14/J14)</f>
        <v>0.60309904308544227</v>
      </c>
      <c r="K22" s="71">
        <f t="shared" si="4"/>
        <v>0.48413547237076643</v>
      </c>
      <c r="L22" s="71">
        <f t="shared" si="4"/>
        <v>0.46346630606265499</v>
      </c>
      <c r="M22" s="71">
        <f t="shared" si="4"/>
        <v>1.9846547314578005</v>
      </c>
      <c r="N22" s="71">
        <f t="shared" si="4"/>
        <v>1.5783906923765354</v>
      </c>
      <c r="O22" s="71">
        <f t="shared" si="4"/>
        <v>1.2350394703335879</v>
      </c>
      <c r="P22" s="71">
        <f t="shared" si="4"/>
        <v>0.98039215686274506</v>
      </c>
      <c r="Q22" s="71">
        <f t="shared" si="4"/>
        <v>0.87843137254901971</v>
      </c>
      <c r="R22" s="71">
        <f t="shared" si="4"/>
        <v>0.72455648926237159</v>
      </c>
      <c r="S22" s="71">
        <f t="shared" si="4"/>
        <v>0.64957004794155693</v>
      </c>
      <c r="T22" s="71">
        <f t="shared" si="4"/>
        <v>0.77900293065202963</v>
      </c>
      <c r="U22" s="71">
        <f t="shared" si="4"/>
        <v>0.67458707620979419</v>
      </c>
      <c r="V22" s="71">
        <f t="shared" si="4"/>
        <v>1.0248907853296758</v>
      </c>
      <c r="W22" s="71">
        <f t="shared" si="4"/>
        <v>0.81849898580121694</v>
      </c>
      <c r="X22" s="71">
        <f t="shared" si="4"/>
        <v>0.65210084033613436</v>
      </c>
      <c r="Y22" s="71">
        <f t="shared" si="4"/>
        <v>0.65979524553184099</v>
      </c>
      <c r="Z22" s="71">
        <f t="shared" si="4"/>
        <v>0.51956001912960315</v>
      </c>
      <c r="AA22" s="67"/>
      <c r="AB22" s="68"/>
      <c r="AC22" s="68"/>
      <c r="AD22" s="69"/>
      <c r="AE22" s="69"/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</row>
    <row r="23" spans="1:43" s="70" customFormat="1" ht="14.5" x14ac:dyDescent="0.3">
      <c r="A23" s="13" t="s">
        <v>46</v>
      </c>
      <c r="B23" s="52">
        <f t="shared" ref="B23:Z23" si="5">((B8+B9)/($B$8+$B$9))*($B$14/B14)</f>
        <v>1</v>
      </c>
      <c r="C23" s="71">
        <f t="shared" si="5"/>
        <v>2.0673486786018755</v>
      </c>
      <c r="D23" s="71">
        <f t="shared" si="5"/>
        <v>1.5783906923765354</v>
      </c>
      <c r="E23" s="71">
        <f t="shared" si="5"/>
        <v>1.2350394703335879</v>
      </c>
      <c r="F23" s="71">
        <f t="shared" si="5"/>
        <v>0.94117647058823539</v>
      </c>
      <c r="G23" s="71">
        <f t="shared" si="5"/>
        <v>0.76203354905180465</v>
      </c>
      <c r="H23" s="71">
        <f t="shared" si="5"/>
        <v>0.73814778175176921</v>
      </c>
      <c r="I23" s="71">
        <f t="shared" si="5"/>
        <v>0.60392156862745106</v>
      </c>
      <c r="J23" s="71">
        <f t="shared" si="5"/>
        <v>0.60309904308544227</v>
      </c>
      <c r="K23" s="71">
        <f t="shared" si="5"/>
        <v>0.48413547237076643</v>
      </c>
      <c r="L23" s="71">
        <f t="shared" si="5"/>
        <v>0.46346630606265499</v>
      </c>
      <c r="M23" s="71">
        <f t="shared" si="5"/>
        <v>1.9846547314578005</v>
      </c>
      <c r="N23" s="71">
        <f t="shared" si="5"/>
        <v>1.5783906923765354</v>
      </c>
      <c r="O23" s="71">
        <f t="shared" si="5"/>
        <v>1.2350394703335879</v>
      </c>
      <c r="P23" s="71">
        <f t="shared" si="5"/>
        <v>0.98039215686274506</v>
      </c>
      <c r="Q23" s="71">
        <f t="shared" si="5"/>
        <v>0.87843137254901971</v>
      </c>
      <c r="R23" s="71">
        <f t="shared" si="5"/>
        <v>0.72455648926237159</v>
      </c>
      <c r="S23" s="71">
        <f t="shared" si="5"/>
        <v>0.64957004794155693</v>
      </c>
      <c r="T23" s="71">
        <f t="shared" si="5"/>
        <v>0.77900293065202963</v>
      </c>
      <c r="U23" s="71">
        <f t="shared" si="5"/>
        <v>0.67458707620979419</v>
      </c>
      <c r="V23" s="71">
        <f t="shared" si="5"/>
        <v>1.0248907853296758</v>
      </c>
      <c r="W23" s="71">
        <f t="shared" si="5"/>
        <v>0.81849898580121694</v>
      </c>
      <c r="X23" s="71">
        <f t="shared" si="5"/>
        <v>0.65210084033613436</v>
      </c>
      <c r="Y23" s="71">
        <f t="shared" si="5"/>
        <v>0.65979524553184099</v>
      </c>
      <c r="Z23" s="71">
        <f t="shared" si="5"/>
        <v>0.51956001912960315</v>
      </c>
      <c r="AA23" s="72"/>
      <c r="AB23" s="73"/>
      <c r="AC23" s="73"/>
      <c r="AD23" s="74"/>
      <c r="AE23" s="74"/>
      <c r="AF23" s="74"/>
      <c r="AG23" s="74"/>
      <c r="AH23" s="74"/>
      <c r="AI23" s="74"/>
      <c r="AJ23" s="74"/>
      <c r="AK23" s="74"/>
      <c r="AL23" s="74"/>
      <c r="AM23" s="74"/>
      <c r="AN23" s="74"/>
      <c r="AO23" s="74"/>
      <c r="AP23" s="74"/>
      <c r="AQ23" s="74"/>
    </row>
    <row r="24" spans="1:43" s="70" customFormat="1" ht="14.5" x14ac:dyDescent="0.3">
      <c r="A24" s="13" t="s">
        <v>47</v>
      </c>
      <c r="B24" s="52">
        <f t="shared" ref="B24:Z24" si="6">((B9)/($B$9))*($B$14/B14)</f>
        <v>1</v>
      </c>
      <c r="C24" s="71">
        <f t="shared" si="6"/>
        <v>2.1086956521739131</v>
      </c>
      <c r="D24" s="71">
        <f t="shared" si="6"/>
        <v>1.6099585062240662</v>
      </c>
      <c r="E24" s="71">
        <f t="shared" si="6"/>
        <v>1.2597402597402596</v>
      </c>
      <c r="F24" s="71">
        <f t="shared" si="6"/>
        <v>0.8</v>
      </c>
      <c r="G24" s="71">
        <f t="shared" si="6"/>
        <v>0.63711001642036125</v>
      </c>
      <c r="H24" s="71">
        <f t="shared" si="6"/>
        <v>0.66925398878827069</v>
      </c>
      <c r="I24" s="71">
        <f t="shared" si="6"/>
        <v>0.53333333333333333</v>
      </c>
      <c r="J24" s="71">
        <f t="shared" si="6"/>
        <v>0.42719515551885495</v>
      </c>
      <c r="K24" s="71">
        <f t="shared" si="6"/>
        <v>0.33593073593073586</v>
      </c>
      <c r="L24" s="71">
        <f t="shared" si="6"/>
        <v>0.29731800766283523</v>
      </c>
      <c r="M24" s="71">
        <f t="shared" si="6"/>
        <v>2.8115942028985508</v>
      </c>
      <c r="N24" s="71">
        <f t="shared" si="6"/>
        <v>3.2199170124481324</v>
      </c>
      <c r="O24" s="71">
        <f t="shared" si="6"/>
        <v>2.5194805194805192</v>
      </c>
      <c r="P24" s="71">
        <f t="shared" si="6"/>
        <v>2</v>
      </c>
      <c r="Q24" s="71">
        <f t="shared" si="6"/>
        <v>1.0666666666666667</v>
      </c>
      <c r="R24" s="71">
        <f t="shared" si="6"/>
        <v>1.2742200328407225</v>
      </c>
      <c r="S24" s="71">
        <f t="shared" si="6"/>
        <v>1.3385079775765414</v>
      </c>
      <c r="T24" s="71">
        <f t="shared" si="6"/>
        <v>2.029176988714561</v>
      </c>
      <c r="U24" s="71">
        <f t="shared" si="6"/>
        <v>1.69896004378763</v>
      </c>
      <c r="V24" s="71">
        <f t="shared" si="6"/>
        <v>1.7869890616004604</v>
      </c>
      <c r="W24" s="71">
        <f t="shared" si="6"/>
        <v>1.427126436781609</v>
      </c>
      <c r="X24" s="71">
        <f t="shared" si="6"/>
        <v>1.136996336996337</v>
      </c>
      <c r="Y24" s="71">
        <f t="shared" si="6"/>
        <v>0.68672566371681409</v>
      </c>
      <c r="Z24" s="71">
        <f t="shared" si="6"/>
        <v>0.5407665505226481</v>
      </c>
      <c r="AA24" s="67"/>
      <c r="AB24" s="68"/>
      <c r="AC24" s="68"/>
      <c r="AD24" s="69"/>
      <c r="AE24" s="69"/>
      <c r="AF24" s="69"/>
      <c r="AG24" s="69"/>
      <c r="AH24" s="69"/>
      <c r="AI24" s="69"/>
      <c r="AJ24" s="69"/>
      <c r="AK24" s="69"/>
      <c r="AL24" s="69"/>
      <c r="AM24" s="69"/>
      <c r="AN24" s="69"/>
      <c r="AO24" s="69"/>
      <c r="AP24" s="69"/>
      <c r="AQ24" s="69"/>
    </row>
    <row r="25" spans="1:43" ht="14.5" x14ac:dyDescent="0.3">
      <c r="A25" s="13" t="s">
        <v>48</v>
      </c>
      <c r="B25" s="52">
        <f>(B13/$B$13) * ($B$14/B14)</f>
        <v>1</v>
      </c>
      <c r="C25" s="75">
        <f>(C13/$B$13)*($B$14/C14)</f>
        <v>1.921256038647343</v>
      </c>
      <c r="D25" s="75">
        <f>(D13/$B$13) * ($B$14/D14)</f>
        <v>1.4668510834485937</v>
      </c>
      <c r="E25" s="75">
        <f>(E13/$B$13) * ($B$14/E14)</f>
        <v>1.1477633477633475</v>
      </c>
      <c r="F25" s="75">
        <f>(F13/$B$13) * ($B$14/F14)</f>
        <v>1.5466666666666669</v>
      </c>
      <c r="G25" s="75">
        <f>(G13/$B$13) * ($B$14/G14)</f>
        <v>1.2600620324758256</v>
      </c>
      <c r="H25" s="75">
        <f>(H13/$B$13) * ($B$14/H14)</f>
        <v>1.1265775477935891</v>
      </c>
      <c r="I25" s="75">
        <f t="shared" ref="I25:Z25" si="7">(I13/$B$13) * ($B$14/I14)</f>
        <v>1.2000000000000002</v>
      </c>
      <c r="J25" s="75">
        <f t="shared" si="7"/>
        <v>1.2317460317460318</v>
      </c>
      <c r="K25" s="75">
        <f t="shared" si="7"/>
        <v>1.3269264069264068</v>
      </c>
      <c r="L25" s="75">
        <f t="shared" si="7"/>
        <v>1.2239591315453384</v>
      </c>
      <c r="M25" s="75">
        <f t="shared" si="7"/>
        <v>1.6869565217391305</v>
      </c>
      <c r="N25" s="75">
        <f t="shared" si="7"/>
        <v>1.287966804979253</v>
      </c>
      <c r="O25" s="75">
        <f t="shared" si="7"/>
        <v>1.0077922077922077</v>
      </c>
      <c r="P25" s="75">
        <f t="shared" si="7"/>
        <v>0.91111111111111109</v>
      </c>
      <c r="Q25" s="75">
        <f t="shared" si="7"/>
        <v>0.7466666666666667</v>
      </c>
      <c r="R25" s="75">
        <f t="shared" si="7"/>
        <v>0.75037401933953662</v>
      </c>
      <c r="S25" s="75">
        <f t="shared" si="7"/>
        <v>0.69156245508121306</v>
      </c>
      <c r="T25" s="75">
        <f t="shared" si="7"/>
        <v>1.9223781998348475</v>
      </c>
      <c r="U25" s="75">
        <f t="shared" si="7"/>
        <v>1.8405400474365992</v>
      </c>
      <c r="V25" s="75">
        <f t="shared" si="7"/>
        <v>1.6380733064670889</v>
      </c>
      <c r="W25" s="75">
        <f t="shared" si="7"/>
        <v>1.427126436781609</v>
      </c>
      <c r="X25" s="75">
        <f t="shared" si="7"/>
        <v>1.6202197802197802</v>
      </c>
      <c r="Y25" s="75">
        <f t="shared" si="7"/>
        <v>1.342930186823992</v>
      </c>
      <c r="Z25" s="75">
        <f t="shared" si="7"/>
        <v>1.4480526519550909</v>
      </c>
      <c r="AA25" s="67"/>
      <c r="AB25" s="68"/>
      <c r="AC25" s="68"/>
      <c r="AD25" s="69"/>
      <c r="AE25" s="69"/>
      <c r="AF25" s="69"/>
      <c r="AG25" s="69"/>
      <c r="AH25" s="69"/>
      <c r="AI25" s="69"/>
      <c r="AJ25" s="69"/>
      <c r="AK25" s="69"/>
      <c r="AL25" s="69"/>
      <c r="AM25" s="69"/>
      <c r="AN25" s="69"/>
      <c r="AO25" s="69"/>
      <c r="AP25" s="69"/>
      <c r="AQ25" s="69"/>
    </row>
    <row r="26" spans="1:43" ht="14.5" x14ac:dyDescent="0.3">
      <c r="A26" s="13" t="s">
        <v>49</v>
      </c>
      <c r="B26" s="52">
        <f>((B8)/($B$8))*($B$14/B14)</f>
        <v>1</v>
      </c>
      <c r="C26" s="71">
        <f t="shared" ref="C26:Z26" si="8">((C8)/($B$8))*($B$14/C14)</f>
        <v>2.0647644927536231</v>
      </c>
      <c r="D26" s="71">
        <f t="shared" si="8"/>
        <v>1.5764177040110647</v>
      </c>
      <c r="E26" s="71">
        <f t="shared" si="8"/>
        <v>1.2334956709956708</v>
      </c>
      <c r="F26" s="71">
        <f t="shared" si="8"/>
        <v>0.95000000000000007</v>
      </c>
      <c r="G26" s="71">
        <f t="shared" si="8"/>
        <v>0.76984126984126977</v>
      </c>
      <c r="H26" s="71">
        <f t="shared" si="8"/>
        <v>0.74245364381198786</v>
      </c>
      <c r="I26" s="71">
        <f t="shared" si="8"/>
        <v>0.60833333333333339</v>
      </c>
      <c r="J26" s="71">
        <f t="shared" si="8"/>
        <v>0.61409303605835408</v>
      </c>
      <c r="K26" s="71">
        <f t="shared" si="8"/>
        <v>0.49339826839826834</v>
      </c>
      <c r="L26" s="71">
        <f t="shared" si="8"/>
        <v>0.47385057471264369</v>
      </c>
      <c r="M26" s="71">
        <f t="shared" si="8"/>
        <v>1.9329710144927537</v>
      </c>
      <c r="N26" s="71">
        <f t="shared" si="8"/>
        <v>1.4757952973720607</v>
      </c>
      <c r="O26" s="71">
        <f t="shared" si="8"/>
        <v>1.1547619047619047</v>
      </c>
      <c r="P26" s="71">
        <f t="shared" si="8"/>
        <v>0.91666666666666663</v>
      </c>
      <c r="Q26" s="71">
        <f t="shared" si="8"/>
        <v>0.8666666666666667</v>
      </c>
      <c r="R26" s="71">
        <f t="shared" si="8"/>
        <v>0.69020251778872466</v>
      </c>
      <c r="S26" s="71">
        <f t="shared" si="8"/>
        <v>0.60651142733937025</v>
      </c>
      <c r="T26" s="71">
        <f t="shared" si="8"/>
        <v>0.70086705202312138</v>
      </c>
      <c r="U26" s="71">
        <f t="shared" si="8"/>
        <v>0.61056376573617954</v>
      </c>
      <c r="V26" s="71">
        <f t="shared" si="8"/>
        <v>0.97725964306275181</v>
      </c>
      <c r="W26" s="71">
        <f t="shared" si="8"/>
        <v>0.7804597701149425</v>
      </c>
      <c r="X26" s="71">
        <f t="shared" si="8"/>
        <v>0.6217948717948717</v>
      </c>
      <c r="Y26" s="71">
        <f t="shared" si="8"/>
        <v>0.65811209439528018</v>
      </c>
      <c r="Z26" s="71">
        <f t="shared" si="8"/>
        <v>0.51823461091753775</v>
      </c>
      <c r="AA26" s="59"/>
      <c r="AB26" s="67"/>
      <c r="AC26" s="59"/>
      <c r="AD26" s="61"/>
      <c r="AE26" s="61"/>
      <c r="AF26" s="61"/>
      <c r="AG26" s="61"/>
      <c r="AH26" s="61"/>
      <c r="AI26" s="61"/>
      <c r="AJ26" s="61"/>
      <c r="AK26" s="61"/>
      <c r="AL26" s="61"/>
      <c r="AM26" s="61"/>
      <c r="AN26" s="61"/>
      <c r="AO26" s="61"/>
      <c r="AP26" s="61"/>
      <c r="AQ26" s="61"/>
    </row>
    <row r="27" spans="1:43" ht="14.25" customHeight="1" x14ac:dyDescent="0.3">
      <c r="A27" s="76" t="s">
        <v>50</v>
      </c>
      <c r="B27" s="77"/>
      <c r="C27" s="78"/>
      <c r="D27" s="78"/>
      <c r="E27" s="78"/>
      <c r="F27" s="78"/>
      <c r="G27" s="78"/>
      <c r="H27" s="78"/>
      <c r="I27" s="67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  <c r="AA27" s="59"/>
      <c r="AB27" s="59"/>
      <c r="AC27" s="59"/>
      <c r="AD27" s="61"/>
      <c r="AE27" s="61"/>
      <c r="AF27" s="61"/>
      <c r="AG27" s="61"/>
      <c r="AH27" s="61"/>
      <c r="AI27" s="61"/>
      <c r="AJ27" s="61"/>
      <c r="AK27" s="61"/>
      <c r="AL27" s="61"/>
      <c r="AM27" s="61"/>
      <c r="AN27" s="61"/>
      <c r="AO27" s="61"/>
      <c r="AP27" s="61"/>
      <c r="AQ27" s="61"/>
    </row>
    <row r="28" spans="1:43" ht="18.649999999999999" customHeight="1" x14ac:dyDescent="0.3">
      <c r="A28" s="79"/>
      <c r="B28" s="78"/>
      <c r="C28" s="78"/>
      <c r="D28" s="78"/>
      <c r="E28" s="78"/>
      <c r="F28" s="78"/>
      <c r="G28" s="78"/>
      <c r="H28" s="78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1"/>
      <c r="AO28" s="61"/>
      <c r="AP28" s="61"/>
      <c r="AQ28" s="61"/>
    </row>
    <row r="29" spans="1:43" ht="14.25" customHeight="1" x14ac:dyDescent="0.3">
      <c r="A29" s="80"/>
      <c r="B29" s="43"/>
      <c r="C29" s="26"/>
      <c r="D29" s="26"/>
      <c r="E29" s="26"/>
      <c r="F29" s="26"/>
      <c r="G29" s="26"/>
      <c r="H29" s="26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</row>
    <row r="30" spans="1:43" ht="17.5" thickBot="1" x14ac:dyDescent="0.35">
      <c r="A30" s="81" t="s">
        <v>51</v>
      </c>
      <c r="B30" s="65"/>
      <c r="C30" s="65"/>
      <c r="D30" s="65"/>
      <c r="E30" s="65"/>
      <c r="F30" s="65"/>
      <c r="G30" s="66"/>
      <c r="H30" s="26"/>
      <c r="I30" s="59"/>
      <c r="J30" s="59"/>
      <c r="K30" s="59"/>
      <c r="L30" s="59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82"/>
      <c r="AE30" s="82"/>
      <c r="AF30" s="82"/>
      <c r="AG30" s="82"/>
      <c r="AH30" s="82"/>
      <c r="AI30" s="82"/>
      <c r="AJ30" s="82"/>
      <c r="AK30" s="82"/>
      <c r="AL30" s="82"/>
      <c r="AM30" s="82"/>
      <c r="AN30" s="82"/>
      <c r="AO30" s="82"/>
      <c r="AP30" s="82"/>
      <c r="AQ30" s="82"/>
    </row>
    <row r="31" spans="1:43" thickTop="1" x14ac:dyDescent="0.3">
      <c r="A31" s="83" t="s">
        <v>45</v>
      </c>
      <c r="B31" s="52">
        <f>((B8+B9)/($B$8+$B$9))</f>
        <v>1</v>
      </c>
      <c r="C31" s="71">
        <f>((C8+C9)/($B$8+$B$9))</f>
        <v>0.98039215686274506</v>
      </c>
      <c r="D31" s="71">
        <f>((D8+D9)/($B$8+$B$9))</f>
        <v>0.98039215686274506</v>
      </c>
      <c r="E31" s="71">
        <f t="shared" ref="E31" si="9">((E8+E9)/($B$8+$B$9))</f>
        <v>0.98039215686274506</v>
      </c>
      <c r="F31" s="71">
        <f>((F8+F9)/($B$8+$B$9))</f>
        <v>1.1764705882352942</v>
      </c>
      <c r="G31" s="71">
        <f>((G8+G9)/($B$8+$B$9))</f>
        <v>1.196078431372549</v>
      </c>
      <c r="H31" s="71">
        <f>((H8+H9)/($B$8+$B$9))</f>
        <v>1.4705882352941178</v>
      </c>
      <c r="I31" s="71">
        <f t="shared" ref="I31:Z31" si="10">((I8+I9)/($B$8+$B$9))</f>
        <v>1.5098039215686274</v>
      </c>
      <c r="J31" s="71">
        <f t="shared" si="10"/>
        <v>1.8823529411764706</v>
      </c>
      <c r="K31" s="71">
        <f t="shared" si="10"/>
        <v>1.9215686274509804</v>
      </c>
      <c r="L31" s="71">
        <f t="shared" si="10"/>
        <v>2.0784313725490198</v>
      </c>
      <c r="M31" s="71">
        <f t="shared" si="10"/>
        <v>0.94117647058823528</v>
      </c>
      <c r="N31" s="71">
        <f t="shared" si="10"/>
        <v>0.98039215686274506</v>
      </c>
      <c r="O31" s="71">
        <f t="shared" si="10"/>
        <v>0.98039215686274506</v>
      </c>
      <c r="P31" s="71">
        <f t="shared" si="10"/>
        <v>0.98039215686274506</v>
      </c>
      <c r="Q31" s="71">
        <f t="shared" si="10"/>
        <v>1.0980392156862746</v>
      </c>
      <c r="R31" s="71">
        <f t="shared" si="10"/>
        <v>1.1372549019607843</v>
      </c>
      <c r="S31" s="71">
        <f t="shared" si="10"/>
        <v>1.2941176470588236</v>
      </c>
      <c r="T31" s="71">
        <f t="shared" si="10"/>
        <v>4.8627450980392153</v>
      </c>
      <c r="U31" s="71">
        <f t="shared" si="10"/>
        <v>5.2941176470588234</v>
      </c>
      <c r="V31" s="71">
        <f t="shared" si="10"/>
        <v>1.5294117647058822</v>
      </c>
      <c r="W31" s="71">
        <f t="shared" si="10"/>
        <v>1.5294117647058822</v>
      </c>
      <c r="X31" s="71">
        <f t="shared" si="10"/>
        <v>1.5294117647058822</v>
      </c>
      <c r="Y31" s="71">
        <f t="shared" si="10"/>
        <v>1.9215686274509804</v>
      </c>
      <c r="Z31" s="71">
        <f t="shared" si="10"/>
        <v>1.9215686274509804</v>
      </c>
      <c r="AA31" s="84"/>
      <c r="AB31" s="84"/>
      <c r="AC31" s="84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</row>
    <row r="32" spans="1:43" ht="14.5" x14ac:dyDescent="0.3">
      <c r="A32" s="86" t="s">
        <v>46</v>
      </c>
      <c r="B32" s="52">
        <f t="shared" ref="B32:Z32" si="11">((B8+B9)/($B$8+$B$9))</f>
        <v>1</v>
      </c>
      <c r="C32" s="65">
        <f t="shared" si="11"/>
        <v>0.98039215686274506</v>
      </c>
      <c r="D32" s="65">
        <f t="shared" si="11"/>
        <v>0.98039215686274506</v>
      </c>
      <c r="E32" s="65">
        <f t="shared" si="11"/>
        <v>0.98039215686274506</v>
      </c>
      <c r="F32" s="65">
        <f t="shared" si="11"/>
        <v>1.1764705882352942</v>
      </c>
      <c r="G32" s="65">
        <f t="shared" si="11"/>
        <v>1.196078431372549</v>
      </c>
      <c r="H32" s="65">
        <f t="shared" si="11"/>
        <v>1.4705882352941178</v>
      </c>
      <c r="I32" s="65">
        <f t="shared" si="11"/>
        <v>1.5098039215686274</v>
      </c>
      <c r="J32" s="65">
        <f t="shared" si="11"/>
        <v>1.8823529411764706</v>
      </c>
      <c r="K32" s="65">
        <f t="shared" si="11"/>
        <v>1.9215686274509804</v>
      </c>
      <c r="L32" s="65">
        <f t="shared" si="11"/>
        <v>2.0784313725490198</v>
      </c>
      <c r="M32" s="65">
        <f t="shared" si="11"/>
        <v>0.94117647058823528</v>
      </c>
      <c r="N32" s="65">
        <f t="shared" si="11"/>
        <v>0.98039215686274506</v>
      </c>
      <c r="O32" s="65">
        <f t="shared" si="11"/>
        <v>0.98039215686274506</v>
      </c>
      <c r="P32" s="65">
        <f t="shared" si="11"/>
        <v>0.98039215686274506</v>
      </c>
      <c r="Q32" s="65">
        <f t="shared" si="11"/>
        <v>1.0980392156862746</v>
      </c>
      <c r="R32" s="65">
        <f t="shared" si="11"/>
        <v>1.1372549019607843</v>
      </c>
      <c r="S32" s="65">
        <f t="shared" si="11"/>
        <v>1.2941176470588236</v>
      </c>
      <c r="T32" s="65">
        <f t="shared" si="11"/>
        <v>4.8627450980392153</v>
      </c>
      <c r="U32" s="65">
        <f t="shared" si="11"/>
        <v>5.2941176470588234</v>
      </c>
      <c r="V32" s="65">
        <f t="shared" si="11"/>
        <v>1.5294117647058822</v>
      </c>
      <c r="W32" s="65">
        <f t="shared" si="11"/>
        <v>1.5294117647058822</v>
      </c>
      <c r="X32" s="65">
        <f t="shared" si="11"/>
        <v>1.5294117647058822</v>
      </c>
      <c r="Y32" s="65">
        <f t="shared" si="11"/>
        <v>1.9215686274509804</v>
      </c>
      <c r="Z32" s="65">
        <f t="shared" si="11"/>
        <v>1.9215686274509804</v>
      </c>
      <c r="AA32" s="84"/>
      <c r="AB32" s="84"/>
      <c r="AC32" s="84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</row>
    <row r="33" spans="1:43" ht="14.5" x14ac:dyDescent="0.3">
      <c r="A33" s="86" t="s">
        <v>47</v>
      </c>
      <c r="B33" s="52">
        <f t="shared" ref="B33:Z33" si="12">((B9)/($B$9))</f>
        <v>1</v>
      </c>
      <c r="C33" s="65">
        <f t="shared" si="12"/>
        <v>1</v>
      </c>
      <c r="D33" s="65">
        <f t="shared" si="12"/>
        <v>1</v>
      </c>
      <c r="E33" s="65">
        <f t="shared" si="12"/>
        <v>1</v>
      </c>
      <c r="F33" s="65">
        <f t="shared" si="12"/>
        <v>1</v>
      </c>
      <c r="G33" s="65">
        <f t="shared" si="12"/>
        <v>1</v>
      </c>
      <c r="H33" s="65">
        <f t="shared" si="12"/>
        <v>1.3333333333333333</v>
      </c>
      <c r="I33" s="65">
        <f t="shared" si="12"/>
        <v>1.3333333333333333</v>
      </c>
      <c r="J33" s="65">
        <f t="shared" si="12"/>
        <v>1.3333333333333333</v>
      </c>
      <c r="K33" s="65">
        <f t="shared" si="12"/>
        <v>1.3333333333333333</v>
      </c>
      <c r="L33" s="65">
        <f t="shared" si="12"/>
        <v>1.3333333333333333</v>
      </c>
      <c r="M33" s="65">
        <f t="shared" si="12"/>
        <v>1.3333333333333333</v>
      </c>
      <c r="N33" s="65">
        <f t="shared" si="12"/>
        <v>2</v>
      </c>
      <c r="O33" s="65">
        <f t="shared" si="12"/>
        <v>2</v>
      </c>
      <c r="P33" s="65">
        <f t="shared" si="12"/>
        <v>2</v>
      </c>
      <c r="Q33" s="65">
        <f t="shared" si="12"/>
        <v>1.3333333333333333</v>
      </c>
      <c r="R33" s="65">
        <f t="shared" si="12"/>
        <v>2</v>
      </c>
      <c r="S33" s="65">
        <f t="shared" si="12"/>
        <v>2.6666666666666665</v>
      </c>
      <c r="T33" s="65">
        <f t="shared" si="12"/>
        <v>12.666666666666666</v>
      </c>
      <c r="U33" s="65">
        <f t="shared" si="12"/>
        <v>13.333333333333334</v>
      </c>
      <c r="V33" s="65">
        <f t="shared" si="12"/>
        <v>2.6666666666666665</v>
      </c>
      <c r="W33" s="65">
        <f t="shared" si="12"/>
        <v>2.6666666666666665</v>
      </c>
      <c r="X33" s="65">
        <f t="shared" si="12"/>
        <v>2.6666666666666665</v>
      </c>
      <c r="Y33" s="65">
        <f t="shared" si="12"/>
        <v>2</v>
      </c>
      <c r="Z33" s="65">
        <f t="shared" si="12"/>
        <v>2</v>
      </c>
      <c r="AA33" s="84"/>
      <c r="AB33" s="84"/>
      <c r="AC33" s="84"/>
      <c r="AD33" s="85"/>
      <c r="AE33" s="85"/>
      <c r="AF33" s="85"/>
      <c r="AG33" s="85"/>
      <c r="AH33" s="85"/>
      <c r="AI33" s="85"/>
      <c r="AJ33" s="85"/>
      <c r="AK33" s="85"/>
      <c r="AL33" s="85"/>
      <c r="AM33" s="85"/>
      <c r="AN33" s="85"/>
      <c r="AO33" s="85"/>
      <c r="AP33" s="85"/>
      <c r="AQ33" s="85"/>
    </row>
    <row r="34" spans="1:43" ht="14.5" x14ac:dyDescent="0.3">
      <c r="A34" s="83" t="s">
        <v>48</v>
      </c>
      <c r="B34" s="52">
        <f t="shared" ref="B34:Z34" si="13">(B13/$B$13)</f>
        <v>1</v>
      </c>
      <c r="C34" s="65">
        <f t="shared" si="13"/>
        <v>0.91111111111111109</v>
      </c>
      <c r="D34" s="65">
        <f t="shared" si="13"/>
        <v>0.91111111111111109</v>
      </c>
      <c r="E34" s="65">
        <f t="shared" si="13"/>
        <v>0.91111111111111109</v>
      </c>
      <c r="F34" s="65">
        <f t="shared" si="13"/>
        <v>1.9333333333333333</v>
      </c>
      <c r="G34" s="65">
        <f t="shared" si="13"/>
        <v>1.9777777777777779</v>
      </c>
      <c r="H34" s="65">
        <f t="shared" si="13"/>
        <v>2.2444444444444445</v>
      </c>
      <c r="I34" s="65">
        <f t="shared" si="13"/>
        <v>3</v>
      </c>
      <c r="J34" s="65">
        <f t="shared" si="13"/>
        <v>3.8444444444444446</v>
      </c>
      <c r="K34" s="65">
        <f t="shared" si="13"/>
        <v>5.2666666666666666</v>
      </c>
      <c r="L34" s="65">
        <f t="shared" si="13"/>
        <v>5.4888888888888889</v>
      </c>
      <c r="M34" s="65">
        <f t="shared" si="13"/>
        <v>0.8</v>
      </c>
      <c r="N34" s="65">
        <f t="shared" si="13"/>
        <v>0.8</v>
      </c>
      <c r="O34" s="65">
        <f t="shared" si="13"/>
        <v>0.8</v>
      </c>
      <c r="P34" s="65">
        <f t="shared" si="13"/>
        <v>0.91111111111111109</v>
      </c>
      <c r="Q34" s="65">
        <f t="shared" si="13"/>
        <v>0.93333333333333335</v>
      </c>
      <c r="R34" s="65">
        <f t="shared" si="13"/>
        <v>1.1777777777777778</v>
      </c>
      <c r="S34" s="65">
        <f t="shared" si="13"/>
        <v>1.3777777777777778</v>
      </c>
      <c r="T34" s="65">
        <f t="shared" si="13"/>
        <v>12</v>
      </c>
      <c r="U34" s="65">
        <f t="shared" si="13"/>
        <v>14.444444444444445</v>
      </c>
      <c r="V34" s="65">
        <f t="shared" si="13"/>
        <v>2.4444444444444446</v>
      </c>
      <c r="W34" s="65">
        <f t="shared" si="13"/>
        <v>2.6666666666666665</v>
      </c>
      <c r="X34" s="65">
        <f t="shared" si="13"/>
        <v>3.8</v>
      </c>
      <c r="Y34" s="65">
        <f t="shared" si="13"/>
        <v>3.911111111111111</v>
      </c>
      <c r="Z34" s="65">
        <f t="shared" si="13"/>
        <v>5.3555555555555552</v>
      </c>
      <c r="AA34" s="84"/>
      <c r="AB34" s="84"/>
      <c r="AC34" s="84"/>
      <c r="AD34" s="85"/>
      <c r="AE34" s="85"/>
      <c r="AF34" s="85"/>
      <c r="AG34" s="85"/>
      <c r="AH34" s="85"/>
      <c r="AI34" s="85"/>
      <c r="AJ34" s="85"/>
      <c r="AK34" s="85"/>
      <c r="AL34" s="85"/>
      <c r="AM34" s="85"/>
      <c r="AN34" s="85"/>
      <c r="AO34" s="85"/>
      <c r="AP34" s="85"/>
      <c r="AQ34" s="85"/>
    </row>
    <row r="35" spans="1:43" ht="14.5" x14ac:dyDescent="0.3">
      <c r="A35" s="83" t="s">
        <v>49</v>
      </c>
      <c r="B35" s="52">
        <f>((B8)/($B$8))</f>
        <v>1</v>
      </c>
      <c r="C35" s="65">
        <f t="shared" ref="C35:Z35" si="14">((C8)/($B$8))</f>
        <v>0.97916666666666663</v>
      </c>
      <c r="D35" s="65">
        <f t="shared" si="14"/>
        <v>0.97916666666666663</v>
      </c>
      <c r="E35" s="65">
        <f t="shared" si="14"/>
        <v>0.97916666666666663</v>
      </c>
      <c r="F35" s="65">
        <f t="shared" si="14"/>
        <v>1.1875</v>
      </c>
      <c r="G35" s="65">
        <f t="shared" si="14"/>
        <v>1.2083333333333333</v>
      </c>
      <c r="H35" s="65">
        <f t="shared" si="14"/>
        <v>1.4791666666666667</v>
      </c>
      <c r="I35" s="65">
        <f t="shared" si="14"/>
        <v>1.5208333333333333</v>
      </c>
      <c r="J35" s="65">
        <f t="shared" si="14"/>
        <v>1.9166666666666667</v>
      </c>
      <c r="K35" s="65">
        <f t="shared" si="14"/>
        <v>1.9583333333333333</v>
      </c>
      <c r="L35" s="65">
        <f t="shared" si="14"/>
        <v>2.125</v>
      </c>
      <c r="M35" s="65">
        <f t="shared" si="14"/>
        <v>0.91666666666666663</v>
      </c>
      <c r="N35" s="65">
        <f t="shared" si="14"/>
        <v>0.91666666666666663</v>
      </c>
      <c r="O35" s="65">
        <f t="shared" si="14"/>
        <v>0.91666666666666663</v>
      </c>
      <c r="P35" s="65">
        <f t="shared" si="14"/>
        <v>0.91666666666666663</v>
      </c>
      <c r="Q35" s="65">
        <f t="shared" si="14"/>
        <v>1.0833333333333333</v>
      </c>
      <c r="R35" s="65">
        <f t="shared" si="14"/>
        <v>1.0833333333333333</v>
      </c>
      <c r="S35" s="65">
        <f t="shared" si="14"/>
        <v>1.2083333333333333</v>
      </c>
      <c r="T35" s="65">
        <f t="shared" si="14"/>
        <v>4.375</v>
      </c>
      <c r="U35" s="65">
        <f t="shared" si="14"/>
        <v>4.791666666666667</v>
      </c>
      <c r="V35" s="65">
        <f t="shared" si="14"/>
        <v>1.4583333333333333</v>
      </c>
      <c r="W35" s="65">
        <f t="shared" si="14"/>
        <v>1.4583333333333333</v>
      </c>
      <c r="X35" s="65">
        <f t="shared" si="14"/>
        <v>1.4583333333333333</v>
      </c>
      <c r="Y35" s="65">
        <f t="shared" si="14"/>
        <v>1.9166666666666667</v>
      </c>
      <c r="Z35" s="65">
        <f t="shared" si="14"/>
        <v>1.9166666666666667</v>
      </c>
      <c r="AA35" s="84"/>
      <c r="AB35" s="59"/>
      <c r="AC35" s="59"/>
      <c r="AD35" s="61"/>
      <c r="AE35" s="61"/>
      <c r="AF35" s="61"/>
      <c r="AG35" s="61"/>
      <c r="AH35" s="61"/>
      <c r="AI35" s="61"/>
      <c r="AJ35" s="61"/>
      <c r="AK35" s="61"/>
      <c r="AL35" s="61"/>
      <c r="AM35" s="61"/>
      <c r="AN35" s="61"/>
      <c r="AO35" s="61"/>
      <c r="AP35" s="61"/>
      <c r="AQ35" s="61"/>
    </row>
    <row r="36" spans="1:43" ht="14.25" customHeight="1" x14ac:dyDescent="0.3">
      <c r="A36" s="87" t="s">
        <v>50</v>
      </c>
      <c r="B36" s="88"/>
      <c r="C36" s="88"/>
      <c r="D36" s="88"/>
      <c r="E36" s="88"/>
      <c r="F36" s="88"/>
      <c r="G36" s="88"/>
      <c r="H36" s="88"/>
      <c r="I36" s="84"/>
      <c r="J36" s="84"/>
      <c r="K36" s="84"/>
      <c r="L36" s="84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59"/>
      <c r="Z36" s="59"/>
      <c r="AA36" s="59"/>
      <c r="AB36" s="59"/>
      <c r="AC36" s="59"/>
      <c r="AD36" s="61"/>
      <c r="AE36" s="61"/>
      <c r="AF36" s="61"/>
      <c r="AG36" s="61"/>
      <c r="AH36" s="61"/>
      <c r="AI36" s="61"/>
      <c r="AJ36" s="61"/>
      <c r="AK36" s="61"/>
      <c r="AL36" s="61"/>
      <c r="AM36" s="61"/>
      <c r="AN36" s="61"/>
      <c r="AO36" s="61"/>
      <c r="AP36" s="61"/>
      <c r="AQ36" s="61"/>
    </row>
    <row r="37" spans="1:43" ht="14.25" customHeight="1" x14ac:dyDescent="0.3">
      <c r="A37" s="89"/>
      <c r="B37" s="26"/>
      <c r="C37" s="26"/>
      <c r="D37" s="26"/>
      <c r="E37" s="26"/>
      <c r="F37" s="26"/>
      <c r="G37" s="26"/>
      <c r="H37" s="26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59"/>
      <c r="Z37" s="59"/>
      <c r="AA37" s="59"/>
      <c r="AB37" s="59"/>
      <c r="AC37" s="59"/>
      <c r="AD37" s="61"/>
      <c r="AE37" s="61"/>
      <c r="AF37" s="61"/>
      <c r="AG37" s="61"/>
      <c r="AH37" s="61"/>
      <c r="AI37" s="61"/>
      <c r="AJ37" s="61"/>
      <c r="AK37" s="61"/>
      <c r="AL37" s="61"/>
      <c r="AM37" s="61"/>
      <c r="AN37" s="61"/>
      <c r="AO37" s="61"/>
      <c r="AP37" s="61"/>
      <c r="AQ37" s="61"/>
    </row>
    <row r="38" spans="1:43" ht="23.25" customHeight="1" x14ac:dyDescent="0.3"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59"/>
      <c r="Z38" s="59"/>
      <c r="AA38" s="59"/>
      <c r="AB38" s="59"/>
      <c r="AC38" s="59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</row>
    <row r="39" spans="1:43" ht="14.25" customHeight="1" x14ac:dyDescent="0.3"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59"/>
      <c r="Z39" s="59"/>
      <c r="AA39" s="59"/>
      <c r="AB39" s="59"/>
      <c r="AC39" s="59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</row>
    <row r="40" spans="1:43" ht="14.25" customHeight="1" x14ac:dyDescent="0.3">
      <c r="B40" s="20"/>
      <c r="C40" s="90"/>
      <c r="D40" s="91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59"/>
      <c r="Z40" s="59"/>
      <c r="AA40" s="59"/>
      <c r="AB40" s="59"/>
      <c r="AC40" s="59"/>
      <c r="AD40" s="61"/>
      <c r="AE40" s="61"/>
      <c r="AF40" s="61"/>
      <c r="AG40" s="61"/>
      <c r="AH40" s="61"/>
      <c r="AI40" s="61"/>
      <c r="AJ40" s="61"/>
      <c r="AK40" s="61"/>
      <c r="AL40" s="61"/>
      <c r="AM40" s="61"/>
      <c r="AN40" s="61"/>
      <c r="AO40" s="61"/>
      <c r="AP40" s="61"/>
      <c r="AQ40" s="61"/>
    </row>
    <row r="41" spans="1:43" ht="14.25" customHeight="1" x14ac:dyDescent="0.3">
      <c r="A41" s="92"/>
      <c r="B41" s="20"/>
      <c r="C41" s="90"/>
      <c r="D41" s="91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59"/>
      <c r="Z41" s="59"/>
      <c r="AA41" s="59"/>
      <c r="AB41" s="59"/>
      <c r="AC41" s="59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 s="61"/>
    </row>
    <row r="42" spans="1:43" ht="14.25" customHeight="1" x14ac:dyDescent="0.3">
      <c r="A42" s="92"/>
      <c r="C42" s="90"/>
      <c r="D42" s="90"/>
    </row>
    <row r="43" spans="1:43" ht="14.25" customHeight="1" x14ac:dyDescent="0.3">
      <c r="A43" s="93"/>
      <c r="C43" s="90"/>
      <c r="D43" s="90"/>
    </row>
    <row r="44" spans="1:43" ht="14.25" customHeight="1" x14ac:dyDescent="0.3">
      <c r="A44" s="93"/>
      <c r="C44" s="90"/>
      <c r="D44" s="90"/>
    </row>
    <row r="45" spans="1:43" ht="14.25" customHeight="1" x14ac:dyDescent="0.3">
      <c r="A45" s="93"/>
    </row>
    <row r="46" spans="1:43" ht="14.25" customHeight="1" x14ac:dyDescent="0.3"/>
    <row r="47" spans="1:43" ht="14.25" customHeight="1" x14ac:dyDescent="0.3"/>
    <row r="48" spans="1:43" ht="14.25" customHeight="1" x14ac:dyDescent="0.3"/>
    <row r="49" spans="2:5" ht="14.25" customHeight="1" x14ac:dyDescent="0.3"/>
    <row r="50" spans="2:5" ht="14.25" customHeight="1" x14ac:dyDescent="0.3"/>
    <row r="51" spans="2:5" ht="14.25" customHeight="1" x14ac:dyDescent="0.3"/>
    <row r="52" spans="2:5" ht="14.25" customHeight="1" x14ac:dyDescent="0.3"/>
    <row r="53" spans="2:5" ht="14.25" customHeight="1" x14ac:dyDescent="0.3"/>
    <row r="54" spans="2:5" ht="14.25" customHeight="1" x14ac:dyDescent="0.35">
      <c r="B54"/>
      <c r="C54"/>
      <c r="D54"/>
      <c r="E54"/>
    </row>
    <row r="55" spans="2:5" ht="14.25" customHeight="1" x14ac:dyDescent="0.35">
      <c r="B55"/>
      <c r="C55"/>
      <c r="D55"/>
      <c r="E55"/>
    </row>
    <row r="56" spans="2:5" ht="14.25" customHeight="1" x14ac:dyDescent="0.35">
      <c r="B56"/>
      <c r="C56"/>
      <c r="D56"/>
      <c r="E56"/>
    </row>
    <row r="57" spans="2:5" ht="14.25" customHeight="1" x14ac:dyDescent="0.35">
      <c r="B57"/>
      <c r="C57"/>
      <c r="D57"/>
      <c r="E57"/>
    </row>
    <row r="58" spans="2:5" ht="14.25" customHeight="1" x14ac:dyDescent="0.35">
      <c r="B58"/>
      <c r="C58"/>
      <c r="D58"/>
      <c r="E58"/>
    </row>
    <row r="59" spans="2:5" ht="14.25" customHeight="1" x14ac:dyDescent="0.35">
      <c r="B59"/>
      <c r="C59"/>
      <c r="D59"/>
      <c r="E59"/>
    </row>
    <row r="60" spans="2:5" ht="14.25" customHeight="1" x14ac:dyDescent="0.35">
      <c r="B60"/>
      <c r="C60"/>
      <c r="D60"/>
      <c r="E60"/>
    </row>
    <row r="61" spans="2:5" ht="14.25" customHeight="1" x14ac:dyDescent="0.35">
      <c r="B61"/>
      <c r="C61"/>
      <c r="D61"/>
      <c r="E61"/>
    </row>
    <row r="62" spans="2:5" ht="14.25" customHeight="1" x14ac:dyDescent="0.35">
      <c r="B62"/>
      <c r="C62"/>
      <c r="D62"/>
      <c r="E62"/>
    </row>
    <row r="63" spans="2:5" ht="14.25" customHeight="1" x14ac:dyDescent="0.35">
      <c r="B63"/>
      <c r="C63"/>
      <c r="D63"/>
      <c r="E63"/>
    </row>
    <row r="64" spans="2:5" ht="14.25" customHeight="1" x14ac:dyDescent="0.35">
      <c r="B64"/>
      <c r="C64"/>
      <c r="D64"/>
      <c r="E64"/>
    </row>
    <row r="65" spans="2:5" ht="14.25" customHeight="1" x14ac:dyDescent="0.35">
      <c r="B65"/>
      <c r="C65"/>
      <c r="D65"/>
      <c r="E65"/>
    </row>
    <row r="66" spans="2:5" ht="14.25" customHeight="1" x14ac:dyDescent="0.35">
      <c r="B66"/>
      <c r="C66"/>
      <c r="D66"/>
      <c r="E66"/>
    </row>
    <row r="67" spans="2:5" ht="14.25" customHeight="1" x14ac:dyDescent="0.35">
      <c r="B67"/>
      <c r="C67"/>
      <c r="D67"/>
      <c r="E67"/>
    </row>
    <row r="68" spans="2:5" ht="14.25" customHeight="1" x14ac:dyDescent="0.35">
      <c r="B68"/>
      <c r="C68"/>
      <c r="D68"/>
      <c r="E68"/>
    </row>
    <row r="69" spans="2:5" ht="14.25" customHeight="1" x14ac:dyDescent="0.35">
      <c r="B69"/>
      <c r="C69"/>
      <c r="D69"/>
      <c r="E69"/>
    </row>
    <row r="70" spans="2:5" ht="14.25" customHeight="1" x14ac:dyDescent="0.35">
      <c r="B70"/>
      <c r="C70"/>
      <c r="D70"/>
      <c r="E70"/>
    </row>
    <row r="71" spans="2:5" ht="14.25" customHeight="1" x14ac:dyDescent="0.35">
      <c r="B71"/>
      <c r="C71"/>
      <c r="D71"/>
      <c r="E71"/>
    </row>
    <row r="72" spans="2:5" ht="14.25" customHeight="1" x14ac:dyDescent="0.35">
      <c r="B72"/>
      <c r="C72"/>
      <c r="D72"/>
      <c r="E72"/>
    </row>
    <row r="73" spans="2:5" ht="14.25" customHeight="1" x14ac:dyDescent="0.35">
      <c r="B73"/>
      <c r="C73"/>
      <c r="D73"/>
      <c r="E73"/>
    </row>
    <row r="74" spans="2:5" ht="14.25" customHeight="1" x14ac:dyDescent="0.35">
      <c r="B74"/>
      <c r="C74"/>
      <c r="D74"/>
      <c r="E74"/>
    </row>
    <row r="75" spans="2:5" ht="14.25" customHeight="1" x14ac:dyDescent="0.35">
      <c r="B75"/>
      <c r="C75"/>
      <c r="D75"/>
      <c r="E75"/>
    </row>
    <row r="76" spans="2:5" ht="14.25" customHeight="1" x14ac:dyDescent="0.35">
      <c r="B76"/>
      <c r="C76"/>
      <c r="D76"/>
      <c r="E76"/>
    </row>
    <row r="77" spans="2:5" ht="14.25" customHeight="1" x14ac:dyDescent="0.35">
      <c r="B77"/>
      <c r="C77"/>
      <c r="D77"/>
      <c r="E77"/>
    </row>
    <row r="78" spans="2:5" ht="14.25" customHeight="1" x14ac:dyDescent="0.35">
      <c r="B78"/>
      <c r="C78"/>
      <c r="D78"/>
      <c r="E78"/>
    </row>
    <row r="79" spans="2:5" ht="14.25" customHeight="1" x14ac:dyDescent="0.35">
      <c r="B79"/>
      <c r="C79"/>
      <c r="D79"/>
      <c r="E79"/>
    </row>
    <row r="80" spans="2:5" ht="14.25" customHeight="1" x14ac:dyDescent="0.35">
      <c r="B80"/>
      <c r="C80"/>
      <c r="D80"/>
      <c r="E80"/>
    </row>
    <row r="81" spans="1:5" ht="14.25" customHeight="1" x14ac:dyDescent="0.35">
      <c r="B81"/>
      <c r="C81"/>
      <c r="D81"/>
      <c r="E81"/>
    </row>
    <row r="82" spans="1:5" ht="14.25" customHeight="1" x14ac:dyDescent="0.3"/>
    <row r="83" spans="1:5" ht="14.25" customHeight="1" x14ac:dyDescent="0.3"/>
    <row r="84" spans="1:5" ht="14.25" customHeight="1" x14ac:dyDescent="0.3"/>
    <row r="85" spans="1:5" ht="14.25" customHeight="1" x14ac:dyDescent="0.3"/>
    <row r="86" spans="1:5" ht="14.25" customHeight="1" x14ac:dyDescent="0.3"/>
    <row r="87" spans="1:5" ht="14.25" customHeight="1" x14ac:dyDescent="0.3"/>
    <row r="88" spans="1:5" ht="14.25" customHeight="1" x14ac:dyDescent="0.3"/>
    <row r="89" spans="1:5" ht="14.25" customHeight="1" x14ac:dyDescent="0.3"/>
    <row r="90" spans="1:5" ht="14.25" customHeight="1" x14ac:dyDescent="0.3"/>
    <row r="91" spans="1:5" ht="14.25" customHeight="1" x14ac:dyDescent="0.3"/>
    <row r="92" spans="1:5" ht="14.25" customHeight="1" x14ac:dyDescent="0.3">
      <c r="A92" s="94"/>
    </row>
    <row r="93" spans="1:5" ht="14.25" customHeight="1" x14ac:dyDescent="0.3">
      <c r="A93" s="95"/>
    </row>
    <row r="94" spans="1:5" ht="14.25" customHeight="1" x14ac:dyDescent="0.3"/>
    <row r="95" spans="1:5" ht="14.25" customHeight="1" x14ac:dyDescent="0.3"/>
    <row r="96" spans="1:5" ht="14.25" customHeight="1" x14ac:dyDescent="0.3">
      <c r="A96" s="95"/>
    </row>
    <row r="97" spans="1:1" ht="14.25" customHeight="1" x14ac:dyDescent="0.3">
      <c r="A97" s="95"/>
    </row>
    <row r="98" spans="1:1" ht="14.25" customHeight="1" x14ac:dyDescent="0.3">
      <c r="A98" s="95"/>
    </row>
    <row r="99" spans="1:1" ht="14.25" customHeight="1" x14ac:dyDescent="0.3">
      <c r="A99" s="95"/>
    </row>
    <row r="100" spans="1:1" ht="14.25" customHeight="1" x14ac:dyDescent="0.3">
      <c r="A100" s="95"/>
    </row>
    <row r="101" spans="1:1" ht="14.25" customHeight="1" x14ac:dyDescent="0.3">
      <c r="A101" s="95"/>
    </row>
    <row r="102" spans="1:1" ht="14.25" customHeight="1" x14ac:dyDescent="0.3">
      <c r="A102" s="95"/>
    </row>
    <row r="103" spans="1:1" ht="14.25" customHeight="1" x14ac:dyDescent="0.3"/>
    <row r="104" spans="1:1" ht="14.25" customHeight="1" x14ac:dyDescent="0.3"/>
    <row r="105" spans="1:1" ht="14.25" customHeight="1" x14ac:dyDescent="0.3"/>
    <row r="106" spans="1:1" ht="14.25" customHeight="1" x14ac:dyDescent="0.3"/>
    <row r="107" spans="1:1" ht="14.25" customHeight="1" x14ac:dyDescent="0.3"/>
    <row r="108" spans="1:1" ht="14.25" customHeight="1" x14ac:dyDescent="0.3"/>
    <row r="109" spans="1:1" ht="14.25" customHeight="1" x14ac:dyDescent="0.3"/>
    <row r="110" spans="1:1" ht="14.25" customHeight="1" x14ac:dyDescent="0.3"/>
    <row r="111" spans="1:1" ht="14.25" customHeight="1" x14ac:dyDescent="0.3"/>
    <row r="112" spans="1:1" ht="14.25" customHeight="1" x14ac:dyDescent="0.3"/>
    <row r="113" ht="14.25" customHeight="1" x14ac:dyDescent="0.3"/>
    <row r="114" ht="14.25" customHeight="1" x14ac:dyDescent="0.3"/>
    <row r="115" ht="14.25" customHeight="1" x14ac:dyDescent="0.3"/>
    <row r="116" ht="14.25" customHeight="1" x14ac:dyDescent="0.3"/>
    <row r="117" ht="14.25" customHeight="1" x14ac:dyDescent="0.3"/>
    <row r="118" ht="14.25" customHeight="1" x14ac:dyDescent="0.3"/>
    <row r="119" ht="14.25" customHeight="1" x14ac:dyDescent="0.3"/>
    <row r="120" ht="14.25" customHeight="1" x14ac:dyDescent="0.3"/>
    <row r="121" ht="14.25" customHeight="1" x14ac:dyDescent="0.3"/>
    <row r="122" ht="14.25" customHeight="1" x14ac:dyDescent="0.3"/>
    <row r="123" ht="14.25" customHeight="1" x14ac:dyDescent="0.3"/>
    <row r="124" ht="14.25" customHeight="1" x14ac:dyDescent="0.3"/>
    <row r="125" ht="14.25" customHeight="1" x14ac:dyDescent="0.3"/>
    <row r="126" ht="14.25" customHeight="1" x14ac:dyDescent="0.3"/>
    <row r="127" ht="14.25" customHeight="1" x14ac:dyDescent="0.3"/>
    <row r="128" ht="14.25" customHeight="1" x14ac:dyDescent="0.3"/>
    <row r="129" ht="14.25" customHeight="1" x14ac:dyDescent="0.3"/>
    <row r="130" ht="14.25" customHeight="1" x14ac:dyDescent="0.3"/>
    <row r="131" ht="14.25" customHeight="1" x14ac:dyDescent="0.3"/>
    <row r="132" ht="14.25" customHeight="1" x14ac:dyDescent="0.3"/>
    <row r="133" ht="14.25" customHeight="1" x14ac:dyDescent="0.3"/>
    <row r="134" ht="14.25" customHeight="1" x14ac:dyDescent="0.3"/>
    <row r="135" ht="14.25" customHeight="1" x14ac:dyDescent="0.3"/>
    <row r="136" ht="14.25" customHeight="1" x14ac:dyDescent="0.3"/>
    <row r="137" ht="14.25" customHeight="1" x14ac:dyDescent="0.3"/>
    <row r="138" ht="14.25" customHeight="1" x14ac:dyDescent="0.3"/>
    <row r="139" ht="14.25" customHeight="1" x14ac:dyDescent="0.3"/>
    <row r="140" ht="14.25" customHeight="1" x14ac:dyDescent="0.3"/>
    <row r="141" ht="14.25" customHeight="1" x14ac:dyDescent="0.3"/>
    <row r="142" ht="14.25" customHeight="1" x14ac:dyDescent="0.3"/>
    <row r="143" ht="14.25" customHeight="1" x14ac:dyDescent="0.3"/>
    <row r="144" ht="14.25" customHeight="1" x14ac:dyDescent="0.3"/>
    <row r="145" ht="14.25" customHeight="1" x14ac:dyDescent="0.3"/>
    <row r="146" ht="14.25" customHeight="1" x14ac:dyDescent="0.3"/>
    <row r="147" ht="14.25" customHeight="1" x14ac:dyDescent="0.3"/>
    <row r="148" ht="14.25" customHeight="1" x14ac:dyDescent="0.3"/>
    <row r="149" ht="14.25" customHeight="1" x14ac:dyDescent="0.3"/>
    <row r="150" ht="14.25" customHeight="1" x14ac:dyDescent="0.3"/>
    <row r="151" ht="14.25" customHeight="1" x14ac:dyDescent="0.3"/>
    <row r="152" ht="14.25" customHeight="1" x14ac:dyDescent="0.3"/>
    <row r="153" ht="14.25" customHeight="1" x14ac:dyDescent="0.3"/>
    <row r="154" ht="14.25" customHeight="1" x14ac:dyDescent="0.3"/>
    <row r="155" ht="14.25" customHeight="1" x14ac:dyDescent="0.3"/>
    <row r="156" ht="14.25" customHeight="1" x14ac:dyDescent="0.3"/>
    <row r="157" ht="14.25" customHeight="1" x14ac:dyDescent="0.3"/>
    <row r="158" ht="14.25" customHeight="1" x14ac:dyDescent="0.3"/>
    <row r="159" ht="14.25" customHeight="1" x14ac:dyDescent="0.3"/>
    <row r="160" ht="14.25" customHeight="1" x14ac:dyDescent="0.3"/>
    <row r="161" ht="14.25" customHeight="1" x14ac:dyDescent="0.3"/>
    <row r="162" ht="14.25" customHeight="1" x14ac:dyDescent="0.3"/>
    <row r="163" ht="14.25" customHeight="1" x14ac:dyDescent="0.3"/>
    <row r="164" ht="14.25" customHeight="1" x14ac:dyDescent="0.3"/>
    <row r="165" ht="14.25" customHeight="1" x14ac:dyDescent="0.3"/>
    <row r="166" ht="14.25" customHeight="1" x14ac:dyDescent="0.3"/>
    <row r="167" ht="14.25" customHeight="1" x14ac:dyDescent="0.3"/>
    <row r="168" ht="14.25" customHeight="1" x14ac:dyDescent="0.3"/>
    <row r="169" ht="14.25" customHeight="1" x14ac:dyDescent="0.3"/>
    <row r="170" ht="14.25" customHeight="1" x14ac:dyDescent="0.3"/>
    <row r="171" ht="14.25" customHeight="1" x14ac:dyDescent="0.3"/>
    <row r="172" ht="14.25" customHeight="1" x14ac:dyDescent="0.3"/>
    <row r="173" ht="14.25" customHeight="1" x14ac:dyDescent="0.3"/>
    <row r="174" ht="14.25" customHeight="1" x14ac:dyDescent="0.3"/>
    <row r="175" ht="14.25" customHeight="1" x14ac:dyDescent="0.3"/>
    <row r="176" ht="14.25" customHeight="1" x14ac:dyDescent="0.3"/>
    <row r="177" ht="14.25" customHeight="1" x14ac:dyDescent="0.3"/>
    <row r="178" ht="14.25" customHeight="1" x14ac:dyDescent="0.3"/>
    <row r="179" ht="14.25" customHeight="1" x14ac:dyDescent="0.3"/>
    <row r="180" ht="14.25" customHeight="1" x14ac:dyDescent="0.3"/>
    <row r="181" ht="14.25" customHeight="1" x14ac:dyDescent="0.3"/>
    <row r="182" ht="14.25" customHeight="1" x14ac:dyDescent="0.3"/>
    <row r="183" ht="14.25" customHeight="1" x14ac:dyDescent="0.3"/>
    <row r="184" ht="14.25" customHeight="1" x14ac:dyDescent="0.3"/>
    <row r="185" ht="14.25" customHeight="1" x14ac:dyDescent="0.3"/>
    <row r="186" ht="14.25" customHeight="1" x14ac:dyDescent="0.3"/>
    <row r="187" ht="14.25" customHeight="1" x14ac:dyDescent="0.3"/>
    <row r="188" ht="14.25" customHeight="1" x14ac:dyDescent="0.3"/>
    <row r="189" ht="14.25" customHeight="1" x14ac:dyDescent="0.3"/>
    <row r="190" ht="14.25" customHeight="1" x14ac:dyDescent="0.3"/>
    <row r="191" ht="14.25" customHeight="1" x14ac:dyDescent="0.3"/>
    <row r="192" ht="14.25" customHeight="1" x14ac:dyDescent="0.3"/>
    <row r="193" ht="14.25" customHeight="1" x14ac:dyDescent="0.3"/>
    <row r="194" ht="14.25" customHeight="1" x14ac:dyDescent="0.3"/>
    <row r="195" ht="14.25" customHeight="1" x14ac:dyDescent="0.3"/>
    <row r="196" ht="14.25" customHeight="1" x14ac:dyDescent="0.3"/>
    <row r="197" ht="14.25" customHeight="1" x14ac:dyDescent="0.3"/>
    <row r="198" ht="14.25" customHeight="1" x14ac:dyDescent="0.3"/>
    <row r="199" ht="14.25" customHeight="1" x14ac:dyDescent="0.3"/>
    <row r="200" ht="14.25" customHeight="1" x14ac:dyDescent="0.3"/>
    <row r="201" ht="14.25" customHeight="1" x14ac:dyDescent="0.3"/>
    <row r="202" ht="14.25" customHeight="1" x14ac:dyDescent="0.3"/>
    <row r="203" ht="14.25" customHeight="1" x14ac:dyDescent="0.3"/>
    <row r="204" ht="14.25" customHeight="1" x14ac:dyDescent="0.3"/>
    <row r="205" ht="14.25" customHeight="1" x14ac:dyDescent="0.3"/>
    <row r="206" ht="14.25" customHeight="1" x14ac:dyDescent="0.3"/>
    <row r="207" ht="14.25" customHeight="1" x14ac:dyDescent="0.3"/>
    <row r="208" ht="14.25" customHeight="1" x14ac:dyDescent="0.3"/>
    <row r="209" ht="14.25" customHeight="1" x14ac:dyDescent="0.3"/>
    <row r="210" ht="14.25" customHeight="1" x14ac:dyDescent="0.3"/>
    <row r="211" ht="14.25" customHeight="1" x14ac:dyDescent="0.3"/>
    <row r="212" ht="14.25" customHeight="1" x14ac:dyDescent="0.3"/>
    <row r="213" ht="14.25" customHeight="1" x14ac:dyDescent="0.3"/>
    <row r="214" ht="14.25" customHeight="1" x14ac:dyDescent="0.3"/>
    <row r="215" ht="14.25" customHeight="1" x14ac:dyDescent="0.3"/>
    <row r="216" ht="14.25" customHeight="1" x14ac:dyDescent="0.3"/>
    <row r="217" ht="14.25" customHeight="1" x14ac:dyDescent="0.3"/>
    <row r="218" ht="14.25" customHeight="1" x14ac:dyDescent="0.3"/>
    <row r="219" ht="14.25" customHeight="1" x14ac:dyDescent="0.3"/>
    <row r="220" ht="14.25" customHeight="1" x14ac:dyDescent="0.3"/>
    <row r="221" ht="14.25" customHeight="1" x14ac:dyDescent="0.3"/>
    <row r="222" ht="14.25" customHeight="1" x14ac:dyDescent="0.3"/>
    <row r="223" ht="14.25" customHeight="1" x14ac:dyDescent="0.3"/>
    <row r="224" ht="14.25" customHeight="1" x14ac:dyDescent="0.3"/>
    <row r="225" ht="14.25" customHeight="1" x14ac:dyDescent="0.3"/>
    <row r="226" ht="14.25" customHeight="1" x14ac:dyDescent="0.3"/>
    <row r="227" ht="14.25" customHeight="1" x14ac:dyDescent="0.3"/>
    <row r="228" ht="14.25" customHeight="1" x14ac:dyDescent="0.3"/>
    <row r="229" ht="14.25" customHeight="1" x14ac:dyDescent="0.3"/>
    <row r="230" ht="14.25" customHeight="1" x14ac:dyDescent="0.3"/>
    <row r="231" ht="14.25" customHeight="1" x14ac:dyDescent="0.3"/>
    <row r="232" ht="14.25" customHeight="1" x14ac:dyDescent="0.3"/>
    <row r="233" ht="14.25" customHeight="1" x14ac:dyDescent="0.3"/>
    <row r="234" ht="14.25" customHeight="1" x14ac:dyDescent="0.3"/>
    <row r="235" ht="14.25" customHeight="1" x14ac:dyDescent="0.3"/>
    <row r="236" ht="14.25" customHeight="1" x14ac:dyDescent="0.3"/>
    <row r="237" ht="14.25" customHeight="1" x14ac:dyDescent="0.3"/>
    <row r="238" ht="14.25" customHeight="1" x14ac:dyDescent="0.3"/>
    <row r="239" ht="14.25" customHeight="1" x14ac:dyDescent="0.3"/>
    <row r="240" ht="14.25" customHeight="1" x14ac:dyDescent="0.3"/>
    <row r="241" ht="14.25" customHeight="1" x14ac:dyDescent="0.3"/>
    <row r="242" ht="14.25" customHeight="1" x14ac:dyDescent="0.3"/>
    <row r="243" ht="14.25" customHeight="1" x14ac:dyDescent="0.3"/>
    <row r="244" ht="14.25" customHeight="1" x14ac:dyDescent="0.3"/>
    <row r="245" ht="14.25" customHeight="1" x14ac:dyDescent="0.3"/>
    <row r="246" ht="14.25" customHeight="1" x14ac:dyDescent="0.3"/>
    <row r="247" ht="14.25" customHeight="1" x14ac:dyDescent="0.3"/>
    <row r="248" ht="14.25" customHeight="1" x14ac:dyDescent="0.3"/>
    <row r="249" ht="14.25" customHeight="1" x14ac:dyDescent="0.3"/>
    <row r="250" ht="14.25" customHeight="1" x14ac:dyDescent="0.3"/>
    <row r="251" ht="14.25" customHeight="1" x14ac:dyDescent="0.3"/>
    <row r="252" ht="14.25" customHeight="1" x14ac:dyDescent="0.3"/>
    <row r="253" ht="14.25" customHeight="1" x14ac:dyDescent="0.3"/>
    <row r="254" ht="14.25" customHeight="1" x14ac:dyDescent="0.3"/>
    <row r="255" ht="14.25" customHeight="1" x14ac:dyDescent="0.3"/>
    <row r="256" ht="14.25" customHeight="1" x14ac:dyDescent="0.3"/>
    <row r="257" ht="14.25" customHeight="1" x14ac:dyDescent="0.3"/>
    <row r="258" ht="14.25" customHeight="1" x14ac:dyDescent="0.3"/>
    <row r="259" ht="14.25" customHeight="1" x14ac:dyDescent="0.3"/>
    <row r="260" ht="14.25" customHeight="1" x14ac:dyDescent="0.3"/>
    <row r="261" ht="14.25" customHeight="1" x14ac:dyDescent="0.3"/>
    <row r="262" ht="14.25" customHeight="1" x14ac:dyDescent="0.3"/>
    <row r="263" ht="14.25" customHeight="1" x14ac:dyDescent="0.3"/>
    <row r="264" ht="14.25" customHeight="1" x14ac:dyDescent="0.3"/>
    <row r="265" ht="14.25" customHeight="1" x14ac:dyDescent="0.3"/>
    <row r="266" ht="14.25" customHeight="1" x14ac:dyDescent="0.3"/>
    <row r="267" ht="14.25" customHeight="1" x14ac:dyDescent="0.3"/>
    <row r="268" ht="14.25" customHeight="1" x14ac:dyDescent="0.3"/>
    <row r="269" ht="14.25" customHeight="1" x14ac:dyDescent="0.3"/>
    <row r="270" ht="14.25" customHeight="1" x14ac:dyDescent="0.3"/>
    <row r="271" ht="14.25" customHeight="1" x14ac:dyDescent="0.3"/>
    <row r="272" ht="14.25" customHeight="1" x14ac:dyDescent="0.3"/>
    <row r="273" ht="14.25" customHeight="1" x14ac:dyDescent="0.3"/>
    <row r="274" ht="14.25" customHeight="1" x14ac:dyDescent="0.3"/>
    <row r="275" ht="14.25" customHeight="1" x14ac:dyDescent="0.3"/>
    <row r="276" ht="14.25" customHeight="1" x14ac:dyDescent="0.3"/>
    <row r="277" ht="14.25" customHeight="1" x14ac:dyDescent="0.3"/>
    <row r="278" ht="14.25" customHeight="1" x14ac:dyDescent="0.3"/>
    <row r="279" ht="14.25" customHeight="1" x14ac:dyDescent="0.3"/>
    <row r="280" ht="14.25" customHeight="1" x14ac:dyDescent="0.3"/>
    <row r="281" ht="14.25" customHeight="1" x14ac:dyDescent="0.3"/>
    <row r="282" ht="14.25" customHeight="1" x14ac:dyDescent="0.3"/>
    <row r="283" ht="14.25" customHeight="1" x14ac:dyDescent="0.3"/>
    <row r="284" ht="14.25" customHeight="1" x14ac:dyDescent="0.3"/>
    <row r="285" ht="14.25" customHeight="1" x14ac:dyDescent="0.3"/>
    <row r="286" ht="14.25" customHeight="1" x14ac:dyDescent="0.3"/>
    <row r="287" ht="14.25" customHeight="1" x14ac:dyDescent="0.3"/>
    <row r="288" ht="14.25" customHeight="1" x14ac:dyDescent="0.3"/>
    <row r="289" ht="14.25" customHeight="1" x14ac:dyDescent="0.3"/>
    <row r="290" ht="14.25" customHeight="1" x14ac:dyDescent="0.3"/>
    <row r="291" ht="14.25" customHeight="1" x14ac:dyDescent="0.3"/>
    <row r="292" ht="14.25" customHeight="1" x14ac:dyDescent="0.3"/>
    <row r="293" ht="14.25" customHeight="1" x14ac:dyDescent="0.3"/>
    <row r="294" ht="14.25" customHeight="1" x14ac:dyDescent="0.3"/>
    <row r="295" ht="14.25" customHeight="1" x14ac:dyDescent="0.3"/>
    <row r="296" ht="14.25" customHeight="1" x14ac:dyDescent="0.3"/>
    <row r="297" ht="14.25" customHeight="1" x14ac:dyDescent="0.3"/>
    <row r="298" ht="14.25" customHeight="1" x14ac:dyDescent="0.3"/>
    <row r="299" ht="14.25" customHeight="1" x14ac:dyDescent="0.3"/>
    <row r="300" ht="14.25" customHeight="1" x14ac:dyDescent="0.3"/>
    <row r="301" ht="14.25" customHeight="1" x14ac:dyDescent="0.3"/>
    <row r="302" ht="14.25" customHeight="1" x14ac:dyDescent="0.3"/>
    <row r="303" ht="14.25" customHeight="1" x14ac:dyDescent="0.3"/>
    <row r="304" ht="14.25" customHeight="1" x14ac:dyDescent="0.3"/>
    <row r="305" ht="14.25" customHeight="1" x14ac:dyDescent="0.3"/>
    <row r="306" ht="14.25" customHeight="1" x14ac:dyDescent="0.3"/>
    <row r="307" ht="14.25" customHeight="1" x14ac:dyDescent="0.3"/>
    <row r="308" ht="14.25" customHeight="1" x14ac:dyDescent="0.3"/>
    <row r="309" ht="14.25" customHeight="1" x14ac:dyDescent="0.3"/>
    <row r="310" ht="14.25" customHeight="1" x14ac:dyDescent="0.3"/>
    <row r="311" ht="14.25" customHeight="1" x14ac:dyDescent="0.3"/>
    <row r="312" ht="14.25" customHeight="1" x14ac:dyDescent="0.3"/>
    <row r="313" ht="14.25" customHeight="1" x14ac:dyDescent="0.3"/>
    <row r="314" ht="14.25" customHeight="1" x14ac:dyDescent="0.3"/>
    <row r="315" ht="14.25" customHeight="1" x14ac:dyDescent="0.3"/>
    <row r="316" ht="14.25" customHeight="1" x14ac:dyDescent="0.3"/>
    <row r="317" ht="14.25" customHeight="1" x14ac:dyDescent="0.3"/>
    <row r="318" ht="14.25" customHeight="1" x14ac:dyDescent="0.3"/>
    <row r="319" ht="14.25" customHeight="1" x14ac:dyDescent="0.3"/>
    <row r="320" ht="14.25" customHeight="1" x14ac:dyDescent="0.3"/>
    <row r="321" ht="14.25" customHeight="1" x14ac:dyDescent="0.3"/>
    <row r="322" ht="14.25" customHeight="1" x14ac:dyDescent="0.3"/>
    <row r="323" ht="14.25" customHeight="1" x14ac:dyDescent="0.3"/>
    <row r="324" ht="14.25" customHeight="1" x14ac:dyDescent="0.3"/>
    <row r="325" ht="14.25" customHeight="1" x14ac:dyDescent="0.3"/>
    <row r="326" ht="14.25" customHeight="1" x14ac:dyDescent="0.3"/>
    <row r="327" ht="14.25" customHeight="1" x14ac:dyDescent="0.3"/>
    <row r="328" ht="14.25" customHeight="1" x14ac:dyDescent="0.3"/>
    <row r="329" ht="14.25" customHeight="1" x14ac:dyDescent="0.3"/>
    <row r="330" ht="14.25" customHeight="1" x14ac:dyDescent="0.3"/>
    <row r="331" ht="14.25" customHeight="1" x14ac:dyDescent="0.3"/>
    <row r="332" ht="14.25" customHeight="1" x14ac:dyDescent="0.3"/>
    <row r="333" ht="14.25" customHeight="1" x14ac:dyDescent="0.3"/>
    <row r="334" ht="14.25" customHeight="1" x14ac:dyDescent="0.3"/>
    <row r="335" ht="14.25" customHeight="1" x14ac:dyDescent="0.3"/>
    <row r="336" ht="14.25" customHeight="1" x14ac:dyDescent="0.3"/>
    <row r="337" ht="14.25" customHeight="1" x14ac:dyDescent="0.3"/>
    <row r="338" ht="14.25" customHeight="1" x14ac:dyDescent="0.3"/>
    <row r="339" ht="14.25" customHeight="1" x14ac:dyDescent="0.3"/>
    <row r="340" ht="14.25" customHeight="1" x14ac:dyDescent="0.3"/>
    <row r="341" ht="14.25" customHeight="1" x14ac:dyDescent="0.3"/>
    <row r="342" ht="14.25" customHeight="1" x14ac:dyDescent="0.3"/>
    <row r="343" ht="14.25" customHeight="1" x14ac:dyDescent="0.3"/>
    <row r="344" ht="14.25" customHeight="1" x14ac:dyDescent="0.3"/>
    <row r="345" ht="14.25" customHeight="1" x14ac:dyDescent="0.3"/>
    <row r="346" ht="14.25" customHeight="1" x14ac:dyDescent="0.3"/>
    <row r="347" ht="14.25" customHeight="1" x14ac:dyDescent="0.3"/>
    <row r="348" ht="14.25" customHeight="1" x14ac:dyDescent="0.3"/>
    <row r="349" ht="14.25" customHeight="1" x14ac:dyDescent="0.3"/>
    <row r="350" ht="14.25" customHeight="1" x14ac:dyDescent="0.3"/>
    <row r="351" ht="14.25" customHeight="1" x14ac:dyDescent="0.3"/>
    <row r="352" ht="14.25" customHeight="1" x14ac:dyDescent="0.3"/>
    <row r="353" ht="14.25" customHeight="1" x14ac:dyDescent="0.3"/>
    <row r="354" ht="14.25" customHeight="1" x14ac:dyDescent="0.3"/>
    <row r="355" ht="14.25" customHeight="1" x14ac:dyDescent="0.3"/>
    <row r="356" ht="14.25" customHeight="1" x14ac:dyDescent="0.3"/>
    <row r="357" ht="14.25" customHeight="1" x14ac:dyDescent="0.3"/>
    <row r="358" ht="14.25" customHeight="1" x14ac:dyDescent="0.3"/>
    <row r="359" ht="14.25" customHeight="1" x14ac:dyDescent="0.3"/>
    <row r="360" ht="14.25" customHeight="1" x14ac:dyDescent="0.3"/>
    <row r="361" ht="14.25" customHeight="1" x14ac:dyDescent="0.3"/>
    <row r="362" ht="14.25" customHeight="1" x14ac:dyDescent="0.3"/>
    <row r="363" ht="14.25" customHeight="1" x14ac:dyDescent="0.3"/>
    <row r="364" ht="14.25" customHeight="1" x14ac:dyDescent="0.3"/>
    <row r="365" ht="14.25" customHeight="1" x14ac:dyDescent="0.3"/>
    <row r="366" ht="14.25" customHeight="1" x14ac:dyDescent="0.3"/>
    <row r="367" ht="14.25" customHeight="1" x14ac:dyDescent="0.3"/>
    <row r="368" ht="14.25" customHeight="1" x14ac:dyDescent="0.3"/>
    <row r="369" ht="14.25" customHeight="1" x14ac:dyDescent="0.3"/>
    <row r="370" ht="14.25" customHeight="1" x14ac:dyDescent="0.3"/>
    <row r="371" ht="14.25" customHeight="1" x14ac:dyDescent="0.3"/>
    <row r="372" ht="14.25" customHeight="1" x14ac:dyDescent="0.3"/>
    <row r="373" ht="14.25" customHeight="1" x14ac:dyDescent="0.3"/>
    <row r="374" ht="14.25" customHeight="1" x14ac:dyDescent="0.3"/>
    <row r="375" ht="14.25" customHeight="1" x14ac:dyDescent="0.3"/>
    <row r="376" ht="14.25" customHeight="1" x14ac:dyDescent="0.3"/>
    <row r="377" ht="14.25" customHeight="1" x14ac:dyDescent="0.3"/>
    <row r="378" ht="14.25" customHeight="1" x14ac:dyDescent="0.3"/>
    <row r="379" ht="14.25" customHeight="1" x14ac:dyDescent="0.3"/>
    <row r="380" ht="14.25" customHeight="1" x14ac:dyDescent="0.3"/>
    <row r="381" ht="14.25" customHeight="1" x14ac:dyDescent="0.3"/>
    <row r="382" ht="14.25" customHeight="1" x14ac:dyDescent="0.3"/>
    <row r="383" ht="14.25" customHeight="1" x14ac:dyDescent="0.3"/>
    <row r="384" ht="14.25" customHeight="1" x14ac:dyDescent="0.3"/>
    <row r="385" ht="14.25" customHeight="1" x14ac:dyDescent="0.3"/>
    <row r="386" ht="14.25" customHeight="1" x14ac:dyDescent="0.3"/>
    <row r="387" ht="14.25" customHeight="1" x14ac:dyDescent="0.3"/>
    <row r="388" ht="14.25" customHeight="1" x14ac:dyDescent="0.3"/>
    <row r="389" ht="14.25" customHeight="1" x14ac:dyDescent="0.3"/>
    <row r="390" ht="14.25" customHeight="1" x14ac:dyDescent="0.3"/>
    <row r="391" ht="14.25" customHeight="1" x14ac:dyDescent="0.3"/>
    <row r="392" ht="14.25" customHeight="1" x14ac:dyDescent="0.3"/>
    <row r="393" ht="14.25" customHeight="1" x14ac:dyDescent="0.3"/>
    <row r="394" ht="14.25" customHeight="1" x14ac:dyDescent="0.3"/>
    <row r="395" ht="14.25" customHeight="1" x14ac:dyDescent="0.3"/>
    <row r="396" ht="14.25" customHeight="1" x14ac:dyDescent="0.3"/>
    <row r="397" ht="14.25" customHeight="1" x14ac:dyDescent="0.3"/>
    <row r="398" ht="14.25" customHeight="1" x14ac:dyDescent="0.3"/>
    <row r="399" ht="14.25" customHeight="1" x14ac:dyDescent="0.3"/>
    <row r="400" ht="14.25" customHeight="1" x14ac:dyDescent="0.3"/>
    <row r="401" ht="14.25" customHeight="1" x14ac:dyDescent="0.3"/>
    <row r="402" ht="14.25" customHeight="1" x14ac:dyDescent="0.3"/>
    <row r="403" ht="14.25" customHeight="1" x14ac:dyDescent="0.3"/>
    <row r="404" ht="14.25" customHeight="1" x14ac:dyDescent="0.3"/>
    <row r="405" ht="14.25" customHeight="1" x14ac:dyDescent="0.3"/>
    <row r="406" ht="14.25" customHeight="1" x14ac:dyDescent="0.3"/>
    <row r="407" ht="14.25" customHeight="1" x14ac:dyDescent="0.3"/>
    <row r="408" ht="14.25" customHeight="1" x14ac:dyDescent="0.3"/>
    <row r="409" ht="14.25" customHeight="1" x14ac:dyDescent="0.3"/>
    <row r="410" ht="14.25" customHeight="1" x14ac:dyDescent="0.3"/>
    <row r="411" ht="14.25" customHeight="1" x14ac:dyDescent="0.3"/>
    <row r="412" ht="14.25" customHeight="1" x14ac:dyDescent="0.3"/>
    <row r="413" ht="14.25" customHeight="1" x14ac:dyDescent="0.3"/>
    <row r="414" ht="14.25" customHeight="1" x14ac:dyDescent="0.3"/>
    <row r="415" ht="14.25" customHeight="1" x14ac:dyDescent="0.3"/>
    <row r="416" ht="14.25" customHeight="1" x14ac:dyDescent="0.3"/>
    <row r="417" ht="14.25" customHeight="1" x14ac:dyDescent="0.3"/>
    <row r="418" ht="14.25" customHeight="1" x14ac:dyDescent="0.3"/>
    <row r="419" ht="14.25" customHeight="1" x14ac:dyDescent="0.3"/>
    <row r="420" ht="14.25" customHeight="1" x14ac:dyDescent="0.3"/>
    <row r="421" ht="14.25" customHeight="1" x14ac:dyDescent="0.3"/>
    <row r="422" ht="14.25" customHeight="1" x14ac:dyDescent="0.3"/>
    <row r="423" ht="14.25" customHeight="1" x14ac:dyDescent="0.3"/>
    <row r="424" ht="14.25" customHeight="1" x14ac:dyDescent="0.3"/>
    <row r="425" ht="14.25" customHeight="1" x14ac:dyDescent="0.3"/>
    <row r="426" ht="14.25" customHeight="1" x14ac:dyDescent="0.3"/>
    <row r="427" ht="14.25" customHeight="1" x14ac:dyDescent="0.3"/>
    <row r="428" ht="14.25" customHeight="1" x14ac:dyDescent="0.3"/>
    <row r="429" ht="14.25" customHeight="1" x14ac:dyDescent="0.3"/>
    <row r="430" ht="14.25" customHeight="1" x14ac:dyDescent="0.3"/>
    <row r="431" ht="14.25" customHeight="1" x14ac:dyDescent="0.3"/>
    <row r="432" ht="14.25" customHeight="1" x14ac:dyDescent="0.3"/>
    <row r="433" ht="14.25" customHeight="1" x14ac:dyDescent="0.3"/>
    <row r="434" ht="14.25" customHeight="1" x14ac:dyDescent="0.3"/>
    <row r="435" ht="14.25" customHeight="1" x14ac:dyDescent="0.3"/>
    <row r="436" ht="14.25" customHeight="1" x14ac:dyDescent="0.3"/>
    <row r="437" ht="14.25" customHeight="1" x14ac:dyDescent="0.3"/>
    <row r="438" ht="14.25" customHeight="1" x14ac:dyDescent="0.3"/>
    <row r="439" ht="14.25" customHeight="1" x14ac:dyDescent="0.3"/>
    <row r="440" ht="14.25" customHeight="1" x14ac:dyDescent="0.3"/>
    <row r="441" ht="14.25" customHeight="1" x14ac:dyDescent="0.3"/>
    <row r="442" ht="14.25" customHeight="1" x14ac:dyDescent="0.3"/>
    <row r="443" ht="14.25" customHeight="1" x14ac:dyDescent="0.3"/>
    <row r="444" ht="14.25" customHeight="1" x14ac:dyDescent="0.3"/>
    <row r="445" ht="14.25" customHeight="1" x14ac:dyDescent="0.3"/>
    <row r="446" ht="14.25" customHeight="1" x14ac:dyDescent="0.3"/>
    <row r="447" ht="14.25" customHeight="1" x14ac:dyDescent="0.3"/>
    <row r="448" ht="14.25" customHeight="1" x14ac:dyDescent="0.3"/>
    <row r="449" ht="14.25" customHeight="1" x14ac:dyDescent="0.3"/>
    <row r="450" ht="14.25" customHeight="1" x14ac:dyDescent="0.3"/>
    <row r="451" ht="14.25" customHeight="1" x14ac:dyDescent="0.3"/>
    <row r="452" ht="14.25" customHeight="1" x14ac:dyDescent="0.3"/>
    <row r="453" ht="14.25" customHeight="1" x14ac:dyDescent="0.3"/>
    <row r="454" ht="14.25" customHeight="1" x14ac:dyDescent="0.3"/>
    <row r="455" ht="14.25" customHeight="1" x14ac:dyDescent="0.3"/>
    <row r="456" ht="14.25" customHeight="1" x14ac:dyDescent="0.3"/>
    <row r="457" ht="14.25" customHeight="1" x14ac:dyDescent="0.3"/>
    <row r="458" ht="14.25" customHeight="1" x14ac:dyDescent="0.3"/>
    <row r="459" ht="14.25" customHeight="1" x14ac:dyDescent="0.3"/>
    <row r="460" ht="14.25" customHeight="1" x14ac:dyDescent="0.3"/>
    <row r="461" ht="14.25" customHeight="1" x14ac:dyDescent="0.3"/>
    <row r="462" ht="14.25" customHeight="1" x14ac:dyDescent="0.3"/>
    <row r="463" ht="14.25" customHeight="1" x14ac:dyDescent="0.3"/>
    <row r="464" ht="14.25" customHeight="1" x14ac:dyDescent="0.3"/>
    <row r="465" ht="14.25" customHeight="1" x14ac:dyDescent="0.3"/>
    <row r="466" ht="14.25" customHeight="1" x14ac:dyDescent="0.3"/>
    <row r="467" ht="14.25" customHeight="1" x14ac:dyDescent="0.3"/>
    <row r="468" ht="14.25" customHeight="1" x14ac:dyDescent="0.3"/>
    <row r="469" ht="14.25" customHeight="1" x14ac:dyDescent="0.3"/>
    <row r="470" ht="14.25" customHeight="1" x14ac:dyDescent="0.3"/>
    <row r="471" ht="14.25" customHeight="1" x14ac:dyDescent="0.3"/>
    <row r="472" ht="14.25" customHeight="1" x14ac:dyDescent="0.3"/>
    <row r="473" ht="14.25" customHeight="1" x14ac:dyDescent="0.3"/>
    <row r="474" ht="14.25" customHeight="1" x14ac:dyDescent="0.3"/>
    <row r="475" ht="14.25" customHeight="1" x14ac:dyDescent="0.3"/>
    <row r="476" ht="14.25" customHeight="1" x14ac:dyDescent="0.3"/>
    <row r="477" ht="14.25" customHeight="1" x14ac:dyDescent="0.3"/>
    <row r="478" ht="14.25" customHeight="1" x14ac:dyDescent="0.3"/>
    <row r="479" ht="14.25" customHeight="1" x14ac:dyDescent="0.3"/>
    <row r="480" ht="14.25" customHeight="1" x14ac:dyDescent="0.3"/>
    <row r="481" ht="14.25" customHeight="1" x14ac:dyDescent="0.3"/>
    <row r="482" ht="14.25" customHeight="1" x14ac:dyDescent="0.3"/>
    <row r="483" ht="14.25" customHeight="1" x14ac:dyDescent="0.3"/>
    <row r="484" ht="14.25" customHeight="1" x14ac:dyDescent="0.3"/>
    <row r="485" ht="14.25" customHeight="1" x14ac:dyDescent="0.3"/>
    <row r="486" ht="14.25" customHeight="1" x14ac:dyDescent="0.3"/>
    <row r="487" ht="14.25" customHeight="1" x14ac:dyDescent="0.3"/>
    <row r="488" ht="14.25" customHeight="1" x14ac:dyDescent="0.3"/>
    <row r="489" ht="14.25" customHeight="1" x14ac:dyDescent="0.3"/>
    <row r="490" ht="14.25" customHeight="1" x14ac:dyDescent="0.3"/>
    <row r="491" ht="14.25" customHeight="1" x14ac:dyDescent="0.3"/>
    <row r="492" ht="14.25" customHeight="1" x14ac:dyDescent="0.3"/>
    <row r="493" ht="14.25" customHeight="1" x14ac:dyDescent="0.3"/>
    <row r="494" ht="14.25" customHeight="1" x14ac:dyDescent="0.3"/>
    <row r="495" ht="14.25" customHeight="1" x14ac:dyDescent="0.3"/>
    <row r="496" ht="14.25" customHeight="1" x14ac:dyDescent="0.3"/>
    <row r="497" ht="14.25" customHeight="1" x14ac:dyDescent="0.3"/>
    <row r="498" ht="14.25" customHeight="1" x14ac:dyDescent="0.3"/>
    <row r="499" ht="14.25" customHeight="1" x14ac:dyDescent="0.3"/>
    <row r="500" ht="14.25" customHeight="1" x14ac:dyDescent="0.3"/>
    <row r="501" ht="14.25" customHeight="1" x14ac:dyDescent="0.3"/>
    <row r="502" ht="14.25" customHeight="1" x14ac:dyDescent="0.3"/>
    <row r="503" ht="14.25" customHeight="1" x14ac:dyDescent="0.3"/>
    <row r="504" ht="14.25" customHeight="1" x14ac:dyDescent="0.3"/>
    <row r="505" ht="14.25" customHeight="1" x14ac:dyDescent="0.3"/>
    <row r="506" ht="14.25" customHeight="1" x14ac:dyDescent="0.3"/>
    <row r="507" ht="14.25" customHeight="1" x14ac:dyDescent="0.3"/>
    <row r="508" ht="14.25" customHeight="1" x14ac:dyDescent="0.3"/>
    <row r="509" ht="14.25" customHeight="1" x14ac:dyDescent="0.3"/>
    <row r="510" ht="14.25" customHeight="1" x14ac:dyDescent="0.3"/>
    <row r="511" ht="14.25" customHeight="1" x14ac:dyDescent="0.3"/>
    <row r="512" ht="14.25" customHeight="1" x14ac:dyDescent="0.3"/>
    <row r="513" ht="14.25" customHeight="1" x14ac:dyDescent="0.3"/>
    <row r="514" ht="14.25" customHeight="1" x14ac:dyDescent="0.3"/>
    <row r="515" ht="14.25" customHeight="1" x14ac:dyDescent="0.3"/>
    <row r="516" ht="14.25" customHeight="1" x14ac:dyDescent="0.3"/>
    <row r="517" ht="14.25" customHeight="1" x14ac:dyDescent="0.3"/>
    <row r="518" ht="14.25" customHeight="1" x14ac:dyDescent="0.3"/>
    <row r="519" ht="14.25" customHeight="1" x14ac:dyDescent="0.3"/>
    <row r="520" ht="14.25" customHeight="1" x14ac:dyDescent="0.3"/>
    <row r="521" ht="14.25" customHeight="1" x14ac:dyDescent="0.3"/>
    <row r="522" ht="14.25" customHeight="1" x14ac:dyDescent="0.3"/>
    <row r="523" ht="14.25" customHeight="1" x14ac:dyDescent="0.3"/>
    <row r="524" ht="14.25" customHeight="1" x14ac:dyDescent="0.3"/>
    <row r="525" ht="14.25" customHeight="1" x14ac:dyDescent="0.3"/>
    <row r="526" ht="14.25" customHeight="1" x14ac:dyDescent="0.3"/>
    <row r="527" ht="14.25" customHeight="1" x14ac:dyDescent="0.3"/>
    <row r="528" ht="14.25" customHeight="1" x14ac:dyDescent="0.3"/>
    <row r="529" ht="14.25" customHeight="1" x14ac:dyDescent="0.3"/>
    <row r="530" ht="14.25" customHeight="1" x14ac:dyDescent="0.3"/>
    <row r="531" ht="14.25" customHeight="1" x14ac:dyDescent="0.3"/>
    <row r="532" ht="14.25" customHeight="1" x14ac:dyDescent="0.3"/>
    <row r="533" ht="14.25" customHeight="1" x14ac:dyDescent="0.3"/>
    <row r="534" ht="14.25" customHeight="1" x14ac:dyDescent="0.3"/>
    <row r="535" ht="14.25" customHeight="1" x14ac:dyDescent="0.3"/>
    <row r="536" ht="14.25" customHeight="1" x14ac:dyDescent="0.3"/>
    <row r="537" ht="14.25" customHeight="1" x14ac:dyDescent="0.3"/>
    <row r="538" ht="14.25" customHeight="1" x14ac:dyDescent="0.3"/>
    <row r="539" ht="14.25" customHeight="1" x14ac:dyDescent="0.3"/>
    <row r="540" ht="14.25" customHeight="1" x14ac:dyDescent="0.3"/>
    <row r="541" ht="14.25" customHeight="1" x14ac:dyDescent="0.3"/>
    <row r="542" ht="14.25" customHeight="1" x14ac:dyDescent="0.3"/>
    <row r="543" ht="14.25" customHeight="1" x14ac:dyDescent="0.3"/>
    <row r="544" ht="14.25" customHeight="1" x14ac:dyDescent="0.3"/>
    <row r="545" ht="14.25" customHeight="1" x14ac:dyDescent="0.3"/>
    <row r="546" ht="14.25" customHeight="1" x14ac:dyDescent="0.3"/>
    <row r="547" ht="14.25" customHeight="1" x14ac:dyDescent="0.3"/>
    <row r="548" ht="14.25" customHeight="1" x14ac:dyDescent="0.3"/>
    <row r="549" ht="14.25" customHeight="1" x14ac:dyDescent="0.3"/>
    <row r="550" ht="14.25" customHeight="1" x14ac:dyDescent="0.3"/>
    <row r="551" ht="14.25" customHeight="1" x14ac:dyDescent="0.3"/>
    <row r="552" ht="14.25" customHeight="1" x14ac:dyDescent="0.3"/>
    <row r="553" ht="14.25" customHeight="1" x14ac:dyDescent="0.3"/>
    <row r="554" ht="14.25" customHeight="1" x14ac:dyDescent="0.3"/>
    <row r="555" ht="14.25" customHeight="1" x14ac:dyDescent="0.3"/>
    <row r="556" ht="14.25" customHeight="1" x14ac:dyDescent="0.3"/>
    <row r="557" ht="14.25" customHeight="1" x14ac:dyDescent="0.3"/>
    <row r="558" ht="14.25" customHeight="1" x14ac:dyDescent="0.3"/>
    <row r="559" ht="14.25" customHeight="1" x14ac:dyDescent="0.3"/>
    <row r="560" ht="14.25" customHeight="1" x14ac:dyDescent="0.3"/>
    <row r="561" ht="14.25" customHeight="1" x14ac:dyDescent="0.3"/>
    <row r="562" ht="14.25" customHeight="1" x14ac:dyDescent="0.3"/>
    <row r="563" ht="14.25" customHeight="1" x14ac:dyDescent="0.3"/>
    <row r="564" ht="14.25" customHeight="1" x14ac:dyDescent="0.3"/>
    <row r="565" ht="14.25" customHeight="1" x14ac:dyDescent="0.3"/>
    <row r="566" ht="14.25" customHeight="1" x14ac:dyDescent="0.3"/>
    <row r="567" ht="14.25" customHeight="1" x14ac:dyDescent="0.3"/>
    <row r="568" ht="14.25" customHeight="1" x14ac:dyDescent="0.3"/>
    <row r="569" ht="14.25" customHeight="1" x14ac:dyDescent="0.3"/>
    <row r="570" ht="14.25" customHeight="1" x14ac:dyDescent="0.3"/>
    <row r="571" ht="14.25" customHeight="1" x14ac:dyDescent="0.3"/>
    <row r="572" ht="14.25" customHeight="1" x14ac:dyDescent="0.3"/>
    <row r="573" ht="14.25" customHeight="1" x14ac:dyDescent="0.3"/>
    <row r="574" ht="14.25" customHeight="1" x14ac:dyDescent="0.3"/>
    <row r="575" ht="14.25" customHeight="1" x14ac:dyDescent="0.3"/>
    <row r="576" ht="14.25" customHeight="1" x14ac:dyDescent="0.3"/>
    <row r="577" ht="14.25" customHeight="1" x14ac:dyDescent="0.3"/>
    <row r="578" ht="14.25" customHeight="1" x14ac:dyDescent="0.3"/>
    <row r="579" ht="14.25" customHeight="1" x14ac:dyDescent="0.3"/>
    <row r="580" ht="14.25" customHeight="1" x14ac:dyDescent="0.3"/>
    <row r="581" ht="14.25" customHeight="1" x14ac:dyDescent="0.3"/>
    <row r="582" ht="14.25" customHeight="1" x14ac:dyDescent="0.3"/>
    <row r="583" ht="14.25" customHeight="1" x14ac:dyDescent="0.3"/>
    <row r="584" ht="14.25" customHeight="1" x14ac:dyDescent="0.3"/>
    <row r="585" ht="14.25" customHeight="1" x14ac:dyDescent="0.3"/>
    <row r="586" ht="14.25" customHeight="1" x14ac:dyDescent="0.3"/>
    <row r="587" ht="14.25" customHeight="1" x14ac:dyDescent="0.3"/>
    <row r="588" ht="14.25" customHeight="1" x14ac:dyDescent="0.3"/>
    <row r="589" ht="14.25" customHeight="1" x14ac:dyDescent="0.3"/>
    <row r="590" ht="14.25" customHeight="1" x14ac:dyDescent="0.3"/>
    <row r="591" ht="14.25" customHeight="1" x14ac:dyDescent="0.3"/>
    <row r="592" ht="14.25" customHeight="1" x14ac:dyDescent="0.3"/>
    <row r="593" ht="14.25" customHeight="1" x14ac:dyDescent="0.3"/>
    <row r="594" ht="14.25" customHeight="1" x14ac:dyDescent="0.3"/>
    <row r="595" ht="14.25" customHeight="1" x14ac:dyDescent="0.3"/>
    <row r="596" ht="14.25" customHeight="1" x14ac:dyDescent="0.3"/>
    <row r="597" ht="14.25" customHeight="1" x14ac:dyDescent="0.3"/>
    <row r="598" ht="14.25" customHeight="1" x14ac:dyDescent="0.3"/>
    <row r="599" ht="14.25" customHeight="1" x14ac:dyDescent="0.3"/>
    <row r="600" ht="14.25" customHeight="1" x14ac:dyDescent="0.3"/>
    <row r="601" ht="14.25" customHeight="1" x14ac:dyDescent="0.3"/>
    <row r="602" ht="14.25" customHeight="1" x14ac:dyDescent="0.3"/>
    <row r="603" ht="14.25" customHeight="1" x14ac:dyDescent="0.3"/>
    <row r="604" ht="14.25" customHeight="1" x14ac:dyDescent="0.3"/>
    <row r="605" ht="14.25" customHeight="1" x14ac:dyDescent="0.3"/>
    <row r="606" ht="14.25" customHeight="1" x14ac:dyDescent="0.3"/>
    <row r="607" ht="14.25" customHeight="1" x14ac:dyDescent="0.3"/>
    <row r="608" ht="14.25" customHeight="1" x14ac:dyDescent="0.3"/>
    <row r="609" ht="14.25" customHeight="1" x14ac:dyDescent="0.3"/>
    <row r="610" ht="14.25" customHeight="1" x14ac:dyDescent="0.3"/>
    <row r="611" ht="14.25" customHeight="1" x14ac:dyDescent="0.3"/>
    <row r="612" ht="14.25" customHeight="1" x14ac:dyDescent="0.3"/>
    <row r="613" ht="14.25" customHeight="1" x14ac:dyDescent="0.3"/>
    <row r="614" ht="14.25" customHeight="1" x14ac:dyDescent="0.3"/>
    <row r="615" ht="14.25" customHeight="1" x14ac:dyDescent="0.3"/>
    <row r="616" ht="14.25" customHeight="1" x14ac:dyDescent="0.3"/>
    <row r="617" ht="14.25" customHeight="1" x14ac:dyDescent="0.3"/>
    <row r="618" ht="14.25" customHeight="1" x14ac:dyDescent="0.3"/>
    <row r="619" ht="14.25" customHeight="1" x14ac:dyDescent="0.3"/>
    <row r="620" ht="14.25" customHeight="1" x14ac:dyDescent="0.3"/>
    <row r="621" ht="14.25" customHeight="1" x14ac:dyDescent="0.3"/>
    <row r="622" ht="14.25" customHeight="1" x14ac:dyDescent="0.3"/>
    <row r="623" ht="14.25" customHeight="1" x14ac:dyDescent="0.3"/>
    <row r="624" ht="14.25" customHeight="1" x14ac:dyDescent="0.3"/>
    <row r="625" ht="14.25" customHeight="1" x14ac:dyDescent="0.3"/>
    <row r="626" ht="14.25" customHeight="1" x14ac:dyDescent="0.3"/>
    <row r="627" ht="14.25" customHeight="1" x14ac:dyDescent="0.3"/>
    <row r="628" ht="14.25" customHeight="1" x14ac:dyDescent="0.3"/>
    <row r="629" ht="14.25" customHeight="1" x14ac:dyDescent="0.3"/>
    <row r="630" ht="14.25" customHeight="1" x14ac:dyDescent="0.3"/>
    <row r="631" ht="14.25" customHeight="1" x14ac:dyDescent="0.3"/>
    <row r="632" ht="14.25" customHeight="1" x14ac:dyDescent="0.3"/>
    <row r="633" ht="14.25" customHeight="1" x14ac:dyDescent="0.3"/>
    <row r="634" ht="14.25" customHeight="1" x14ac:dyDescent="0.3"/>
    <row r="635" ht="14.25" customHeight="1" x14ac:dyDescent="0.3"/>
    <row r="636" ht="14.25" customHeight="1" x14ac:dyDescent="0.3"/>
    <row r="637" ht="14.25" customHeight="1" x14ac:dyDescent="0.3"/>
    <row r="638" ht="14.25" customHeight="1" x14ac:dyDescent="0.3"/>
    <row r="639" ht="14.25" customHeight="1" x14ac:dyDescent="0.3"/>
    <row r="640" ht="14.25" customHeight="1" x14ac:dyDescent="0.3"/>
    <row r="641" ht="14.25" customHeight="1" x14ac:dyDescent="0.3"/>
    <row r="642" ht="14.25" customHeight="1" x14ac:dyDescent="0.3"/>
    <row r="643" ht="14.25" customHeight="1" x14ac:dyDescent="0.3"/>
    <row r="644" ht="14.25" customHeight="1" x14ac:dyDescent="0.3"/>
    <row r="645" ht="14.25" customHeight="1" x14ac:dyDescent="0.3"/>
    <row r="646" ht="14.25" customHeight="1" x14ac:dyDescent="0.3"/>
    <row r="647" ht="14.25" customHeight="1" x14ac:dyDescent="0.3"/>
    <row r="648" ht="14.25" customHeight="1" x14ac:dyDescent="0.3"/>
    <row r="649" ht="14.25" customHeight="1" x14ac:dyDescent="0.3"/>
    <row r="650" ht="14.25" customHeight="1" x14ac:dyDescent="0.3"/>
    <row r="651" ht="14.25" customHeight="1" x14ac:dyDescent="0.3"/>
    <row r="652" ht="14.25" customHeight="1" x14ac:dyDescent="0.3"/>
    <row r="653" ht="14.25" customHeight="1" x14ac:dyDescent="0.3"/>
    <row r="654" ht="14.25" customHeight="1" x14ac:dyDescent="0.3"/>
    <row r="655" ht="14.25" customHeight="1" x14ac:dyDescent="0.3"/>
    <row r="656" ht="14.25" customHeight="1" x14ac:dyDescent="0.3"/>
    <row r="657" ht="14.25" customHeight="1" x14ac:dyDescent="0.3"/>
    <row r="658" ht="14.25" customHeight="1" x14ac:dyDescent="0.3"/>
    <row r="659" ht="14.25" customHeight="1" x14ac:dyDescent="0.3"/>
    <row r="660" ht="14.25" customHeight="1" x14ac:dyDescent="0.3"/>
    <row r="661" ht="14.25" customHeight="1" x14ac:dyDescent="0.3"/>
    <row r="662" ht="14.25" customHeight="1" x14ac:dyDescent="0.3"/>
    <row r="663" ht="14.25" customHeight="1" x14ac:dyDescent="0.3"/>
    <row r="664" ht="14.25" customHeight="1" x14ac:dyDescent="0.3"/>
    <row r="665" ht="14.25" customHeight="1" x14ac:dyDescent="0.3"/>
    <row r="666" ht="14.25" customHeight="1" x14ac:dyDescent="0.3"/>
    <row r="667" ht="14.25" customHeight="1" x14ac:dyDescent="0.3"/>
    <row r="668" ht="14.25" customHeight="1" x14ac:dyDescent="0.3"/>
    <row r="669" ht="14.25" customHeight="1" x14ac:dyDescent="0.3"/>
    <row r="670" ht="14.25" customHeight="1" x14ac:dyDescent="0.3"/>
    <row r="671" ht="14.25" customHeight="1" x14ac:dyDescent="0.3"/>
    <row r="672" ht="14.25" customHeight="1" x14ac:dyDescent="0.3"/>
    <row r="673" ht="14.25" customHeight="1" x14ac:dyDescent="0.3"/>
    <row r="674" ht="14.25" customHeight="1" x14ac:dyDescent="0.3"/>
    <row r="675" ht="14.25" customHeight="1" x14ac:dyDescent="0.3"/>
    <row r="676" ht="14.25" customHeight="1" x14ac:dyDescent="0.3"/>
    <row r="677" ht="14.25" customHeight="1" x14ac:dyDescent="0.3"/>
    <row r="678" ht="14.25" customHeight="1" x14ac:dyDescent="0.3"/>
    <row r="679" ht="14.25" customHeight="1" x14ac:dyDescent="0.3"/>
    <row r="680" ht="14.25" customHeight="1" x14ac:dyDescent="0.3"/>
    <row r="681" ht="14.25" customHeight="1" x14ac:dyDescent="0.3"/>
    <row r="682" ht="14.25" customHeight="1" x14ac:dyDescent="0.3"/>
    <row r="683" ht="14.25" customHeight="1" x14ac:dyDescent="0.3"/>
    <row r="684" ht="14.25" customHeight="1" x14ac:dyDescent="0.3"/>
    <row r="685" ht="14.25" customHeight="1" x14ac:dyDescent="0.3"/>
    <row r="686" ht="14.25" customHeight="1" x14ac:dyDescent="0.3"/>
    <row r="687" ht="14.25" customHeight="1" x14ac:dyDescent="0.3"/>
    <row r="688" ht="14.25" customHeight="1" x14ac:dyDescent="0.3"/>
    <row r="689" ht="14.25" customHeight="1" x14ac:dyDescent="0.3"/>
    <row r="690" ht="14.25" customHeight="1" x14ac:dyDescent="0.3"/>
    <row r="691" ht="14.25" customHeight="1" x14ac:dyDescent="0.3"/>
    <row r="692" ht="14.25" customHeight="1" x14ac:dyDescent="0.3"/>
    <row r="693" ht="14.25" customHeight="1" x14ac:dyDescent="0.3"/>
    <row r="694" ht="14.25" customHeight="1" x14ac:dyDescent="0.3"/>
    <row r="695" ht="14.25" customHeight="1" x14ac:dyDescent="0.3"/>
    <row r="696" ht="14.25" customHeight="1" x14ac:dyDescent="0.3"/>
    <row r="697" ht="14.25" customHeight="1" x14ac:dyDescent="0.3"/>
    <row r="698" ht="14.25" customHeight="1" x14ac:dyDescent="0.3"/>
    <row r="699" ht="14.25" customHeight="1" x14ac:dyDescent="0.3"/>
    <row r="700" ht="14.25" customHeight="1" x14ac:dyDescent="0.3"/>
    <row r="701" ht="14.25" customHeight="1" x14ac:dyDescent="0.3"/>
    <row r="702" ht="14.25" customHeight="1" x14ac:dyDescent="0.3"/>
    <row r="703" ht="14.25" customHeight="1" x14ac:dyDescent="0.3"/>
    <row r="704" ht="14.25" customHeight="1" x14ac:dyDescent="0.3"/>
    <row r="705" ht="14.25" customHeight="1" x14ac:dyDescent="0.3"/>
    <row r="706" ht="14.25" customHeight="1" x14ac:dyDescent="0.3"/>
    <row r="707" ht="14.25" customHeight="1" x14ac:dyDescent="0.3"/>
    <row r="708" ht="14.25" customHeight="1" x14ac:dyDescent="0.3"/>
    <row r="709" ht="14.25" customHeight="1" x14ac:dyDescent="0.3"/>
    <row r="710" ht="14.25" customHeight="1" x14ac:dyDescent="0.3"/>
    <row r="711" ht="14.25" customHeight="1" x14ac:dyDescent="0.3"/>
    <row r="712" ht="14.25" customHeight="1" x14ac:dyDescent="0.3"/>
    <row r="713" ht="14.25" customHeight="1" x14ac:dyDescent="0.3"/>
    <row r="714" ht="14.25" customHeight="1" x14ac:dyDescent="0.3"/>
    <row r="715" ht="14.25" customHeight="1" x14ac:dyDescent="0.3"/>
    <row r="716" ht="14.25" customHeight="1" x14ac:dyDescent="0.3"/>
    <row r="717" ht="14.25" customHeight="1" x14ac:dyDescent="0.3"/>
    <row r="718" ht="14.25" customHeight="1" x14ac:dyDescent="0.3"/>
    <row r="719" ht="14.25" customHeight="1" x14ac:dyDescent="0.3"/>
    <row r="720" ht="14.25" customHeight="1" x14ac:dyDescent="0.3"/>
    <row r="721" ht="14.25" customHeight="1" x14ac:dyDescent="0.3"/>
    <row r="722" ht="14.25" customHeight="1" x14ac:dyDescent="0.3"/>
    <row r="723" ht="14.25" customHeight="1" x14ac:dyDescent="0.3"/>
    <row r="724" ht="14.25" customHeight="1" x14ac:dyDescent="0.3"/>
    <row r="725" ht="14.25" customHeight="1" x14ac:dyDescent="0.3"/>
    <row r="726" ht="14.25" customHeight="1" x14ac:dyDescent="0.3"/>
    <row r="727" ht="14.25" customHeight="1" x14ac:dyDescent="0.3"/>
    <row r="728" ht="14.25" customHeight="1" x14ac:dyDescent="0.3"/>
    <row r="729" ht="14.25" customHeight="1" x14ac:dyDescent="0.3"/>
    <row r="730" ht="14.25" customHeight="1" x14ac:dyDescent="0.3"/>
    <row r="731" ht="14.25" customHeight="1" x14ac:dyDescent="0.3"/>
    <row r="732" ht="14.25" customHeight="1" x14ac:dyDescent="0.3"/>
    <row r="733" ht="14.25" customHeight="1" x14ac:dyDescent="0.3"/>
    <row r="734" ht="14.25" customHeight="1" x14ac:dyDescent="0.3"/>
    <row r="735" ht="14.25" customHeight="1" x14ac:dyDescent="0.3"/>
    <row r="736" ht="14.25" customHeight="1" x14ac:dyDescent="0.3"/>
    <row r="737" ht="14.25" customHeight="1" x14ac:dyDescent="0.3"/>
    <row r="738" ht="14.25" customHeight="1" x14ac:dyDescent="0.3"/>
    <row r="739" ht="14.25" customHeight="1" x14ac:dyDescent="0.3"/>
    <row r="740" ht="14.25" customHeight="1" x14ac:dyDescent="0.3"/>
    <row r="741" ht="14.25" customHeight="1" x14ac:dyDescent="0.3"/>
    <row r="742" ht="14.25" customHeight="1" x14ac:dyDescent="0.3"/>
    <row r="743" ht="14.25" customHeight="1" x14ac:dyDescent="0.3"/>
    <row r="744" ht="14.25" customHeight="1" x14ac:dyDescent="0.3"/>
    <row r="745" ht="14.25" customHeight="1" x14ac:dyDescent="0.3"/>
    <row r="746" ht="14.25" customHeight="1" x14ac:dyDescent="0.3"/>
    <row r="747" ht="14.25" customHeight="1" x14ac:dyDescent="0.3"/>
    <row r="748" ht="14.25" customHeight="1" x14ac:dyDescent="0.3"/>
    <row r="749" ht="14.25" customHeight="1" x14ac:dyDescent="0.3"/>
    <row r="750" ht="14.25" customHeight="1" x14ac:dyDescent="0.3"/>
    <row r="751" ht="14.25" customHeight="1" x14ac:dyDescent="0.3"/>
    <row r="752" ht="14.25" customHeight="1" x14ac:dyDescent="0.3"/>
    <row r="753" ht="14.25" customHeight="1" x14ac:dyDescent="0.3"/>
    <row r="754" ht="14.25" customHeight="1" x14ac:dyDescent="0.3"/>
    <row r="755" ht="14.25" customHeight="1" x14ac:dyDescent="0.3"/>
    <row r="756" ht="14.25" customHeight="1" x14ac:dyDescent="0.3"/>
    <row r="757" ht="14.25" customHeight="1" x14ac:dyDescent="0.3"/>
    <row r="758" ht="14.25" customHeight="1" x14ac:dyDescent="0.3"/>
    <row r="759" ht="14.25" customHeight="1" x14ac:dyDescent="0.3"/>
    <row r="760" ht="14.25" customHeight="1" x14ac:dyDescent="0.3"/>
    <row r="761" ht="14.25" customHeight="1" x14ac:dyDescent="0.3"/>
    <row r="762" ht="14.25" customHeight="1" x14ac:dyDescent="0.3"/>
    <row r="763" ht="14.25" customHeight="1" x14ac:dyDescent="0.3"/>
    <row r="764" ht="14.25" customHeight="1" x14ac:dyDescent="0.3"/>
    <row r="765" ht="14.25" customHeight="1" x14ac:dyDescent="0.3"/>
    <row r="766" ht="14.25" customHeight="1" x14ac:dyDescent="0.3"/>
    <row r="767" ht="14.25" customHeight="1" x14ac:dyDescent="0.3"/>
    <row r="768" ht="14.25" customHeight="1" x14ac:dyDescent="0.3"/>
    <row r="769" ht="14.25" customHeight="1" x14ac:dyDescent="0.3"/>
    <row r="770" ht="14.25" customHeight="1" x14ac:dyDescent="0.3"/>
    <row r="771" ht="14.25" customHeight="1" x14ac:dyDescent="0.3"/>
    <row r="772" ht="14.25" customHeight="1" x14ac:dyDescent="0.3"/>
    <row r="773" ht="14.25" customHeight="1" x14ac:dyDescent="0.3"/>
    <row r="774" ht="14.25" customHeight="1" x14ac:dyDescent="0.3"/>
    <row r="775" ht="14.25" customHeight="1" x14ac:dyDescent="0.3"/>
    <row r="776" ht="14.25" customHeight="1" x14ac:dyDescent="0.3"/>
    <row r="777" ht="14.25" customHeight="1" x14ac:dyDescent="0.3"/>
    <row r="778" ht="14.25" customHeight="1" x14ac:dyDescent="0.3"/>
    <row r="779" ht="14.25" customHeight="1" x14ac:dyDescent="0.3"/>
    <row r="780" ht="14.25" customHeight="1" x14ac:dyDescent="0.3"/>
    <row r="781" ht="14.25" customHeight="1" x14ac:dyDescent="0.3"/>
    <row r="782" ht="14.25" customHeight="1" x14ac:dyDescent="0.3"/>
    <row r="783" ht="14.25" customHeight="1" x14ac:dyDescent="0.3"/>
    <row r="784" ht="14.25" customHeight="1" x14ac:dyDescent="0.3"/>
    <row r="785" ht="14.25" customHeight="1" x14ac:dyDescent="0.3"/>
    <row r="786" ht="14.25" customHeight="1" x14ac:dyDescent="0.3"/>
    <row r="787" ht="14.25" customHeight="1" x14ac:dyDescent="0.3"/>
    <row r="788" ht="14.25" customHeight="1" x14ac:dyDescent="0.3"/>
    <row r="789" ht="14.25" customHeight="1" x14ac:dyDescent="0.3"/>
    <row r="790" ht="14.25" customHeight="1" x14ac:dyDescent="0.3"/>
    <row r="791" ht="14.25" customHeight="1" x14ac:dyDescent="0.3"/>
    <row r="792" ht="14.25" customHeight="1" x14ac:dyDescent="0.3"/>
    <row r="793" ht="14.25" customHeight="1" x14ac:dyDescent="0.3"/>
    <row r="794" ht="14.25" customHeight="1" x14ac:dyDescent="0.3"/>
    <row r="795" ht="14.25" customHeight="1" x14ac:dyDescent="0.3"/>
    <row r="796" ht="14.25" customHeight="1" x14ac:dyDescent="0.3"/>
    <row r="797" ht="14.25" customHeight="1" x14ac:dyDescent="0.3"/>
    <row r="798" ht="14.25" customHeight="1" x14ac:dyDescent="0.3"/>
    <row r="799" ht="14.25" customHeight="1" x14ac:dyDescent="0.3"/>
    <row r="800" ht="14.25" customHeight="1" x14ac:dyDescent="0.3"/>
    <row r="801" ht="14.25" customHeight="1" x14ac:dyDescent="0.3"/>
    <row r="802" ht="14.25" customHeight="1" x14ac:dyDescent="0.3"/>
    <row r="803" ht="14.25" customHeight="1" x14ac:dyDescent="0.3"/>
    <row r="804" ht="14.25" customHeight="1" x14ac:dyDescent="0.3"/>
    <row r="805" ht="14.25" customHeight="1" x14ac:dyDescent="0.3"/>
    <row r="806" ht="14.25" customHeight="1" x14ac:dyDescent="0.3"/>
    <row r="807" ht="14.25" customHeight="1" x14ac:dyDescent="0.3"/>
    <row r="808" ht="14.25" customHeight="1" x14ac:dyDescent="0.3"/>
    <row r="809" ht="14.25" customHeight="1" x14ac:dyDescent="0.3"/>
    <row r="810" ht="14.25" customHeight="1" x14ac:dyDescent="0.3"/>
    <row r="811" ht="14.25" customHeight="1" x14ac:dyDescent="0.3"/>
    <row r="812" ht="14.25" customHeight="1" x14ac:dyDescent="0.3"/>
    <row r="813" ht="14.25" customHeight="1" x14ac:dyDescent="0.3"/>
    <row r="814" ht="14.25" customHeight="1" x14ac:dyDescent="0.3"/>
    <row r="815" ht="14.25" customHeight="1" x14ac:dyDescent="0.3"/>
    <row r="816" ht="14.25" customHeight="1" x14ac:dyDescent="0.3"/>
    <row r="817" ht="14.25" customHeight="1" x14ac:dyDescent="0.3"/>
    <row r="818" ht="14.25" customHeight="1" x14ac:dyDescent="0.3"/>
    <row r="819" ht="14.25" customHeight="1" x14ac:dyDescent="0.3"/>
    <row r="820" ht="14.25" customHeight="1" x14ac:dyDescent="0.3"/>
    <row r="821" ht="14.25" customHeight="1" x14ac:dyDescent="0.3"/>
    <row r="822" ht="14.25" customHeight="1" x14ac:dyDescent="0.3"/>
    <row r="823" ht="14.25" customHeight="1" x14ac:dyDescent="0.3"/>
    <row r="824" ht="14.25" customHeight="1" x14ac:dyDescent="0.3"/>
    <row r="825" ht="14.25" customHeight="1" x14ac:dyDescent="0.3"/>
    <row r="826" ht="14.25" customHeight="1" x14ac:dyDescent="0.3"/>
    <row r="827" ht="14.25" customHeight="1" x14ac:dyDescent="0.3"/>
    <row r="828" ht="14.25" customHeight="1" x14ac:dyDescent="0.3"/>
    <row r="829" ht="14.25" customHeight="1" x14ac:dyDescent="0.3"/>
    <row r="830" ht="14.25" customHeight="1" x14ac:dyDescent="0.3"/>
    <row r="831" ht="14.25" customHeight="1" x14ac:dyDescent="0.3"/>
    <row r="832" ht="14.25" customHeight="1" x14ac:dyDescent="0.3"/>
    <row r="833" ht="14.25" customHeight="1" x14ac:dyDescent="0.3"/>
    <row r="834" ht="14.25" customHeight="1" x14ac:dyDescent="0.3"/>
    <row r="835" ht="14.25" customHeight="1" x14ac:dyDescent="0.3"/>
    <row r="836" ht="14.25" customHeight="1" x14ac:dyDescent="0.3"/>
    <row r="837" ht="14.25" customHeight="1" x14ac:dyDescent="0.3"/>
    <row r="838" ht="14.25" customHeight="1" x14ac:dyDescent="0.3"/>
    <row r="839" ht="14.25" customHeight="1" x14ac:dyDescent="0.3"/>
    <row r="840" ht="14.25" customHeight="1" x14ac:dyDescent="0.3"/>
    <row r="841" ht="14.25" customHeight="1" x14ac:dyDescent="0.3"/>
    <row r="842" ht="14.25" customHeight="1" x14ac:dyDescent="0.3"/>
    <row r="843" ht="14.25" customHeight="1" x14ac:dyDescent="0.3"/>
    <row r="844" ht="14.25" customHeight="1" x14ac:dyDescent="0.3"/>
    <row r="845" ht="14.25" customHeight="1" x14ac:dyDescent="0.3"/>
    <row r="846" ht="14.25" customHeight="1" x14ac:dyDescent="0.3"/>
    <row r="847" ht="14.25" customHeight="1" x14ac:dyDescent="0.3"/>
    <row r="848" ht="14.25" customHeight="1" x14ac:dyDescent="0.3"/>
    <row r="849" ht="14.25" customHeight="1" x14ac:dyDescent="0.3"/>
    <row r="850" ht="14.25" customHeight="1" x14ac:dyDescent="0.3"/>
    <row r="851" ht="14.25" customHeight="1" x14ac:dyDescent="0.3"/>
    <row r="852" ht="14.25" customHeight="1" x14ac:dyDescent="0.3"/>
    <row r="853" ht="14.25" customHeight="1" x14ac:dyDescent="0.3"/>
    <row r="854" ht="14.25" customHeight="1" x14ac:dyDescent="0.3"/>
    <row r="855" ht="14.25" customHeight="1" x14ac:dyDescent="0.3"/>
    <row r="856" ht="14.25" customHeight="1" x14ac:dyDescent="0.3"/>
    <row r="857" ht="14.25" customHeight="1" x14ac:dyDescent="0.3"/>
    <row r="858" ht="14.25" customHeight="1" x14ac:dyDescent="0.3"/>
    <row r="859" ht="14.25" customHeight="1" x14ac:dyDescent="0.3"/>
    <row r="860" ht="14.25" customHeight="1" x14ac:dyDescent="0.3"/>
    <row r="861" ht="14.25" customHeight="1" x14ac:dyDescent="0.3"/>
    <row r="862" ht="14.25" customHeight="1" x14ac:dyDescent="0.3"/>
    <row r="863" ht="14.25" customHeight="1" x14ac:dyDescent="0.3"/>
    <row r="864" ht="14.25" customHeight="1" x14ac:dyDescent="0.3"/>
    <row r="865" ht="14.25" customHeight="1" x14ac:dyDescent="0.3"/>
    <row r="866" ht="14.25" customHeight="1" x14ac:dyDescent="0.3"/>
    <row r="867" ht="14.25" customHeight="1" x14ac:dyDescent="0.3"/>
    <row r="868" ht="14.25" customHeight="1" x14ac:dyDescent="0.3"/>
    <row r="869" ht="14.25" customHeight="1" x14ac:dyDescent="0.3"/>
    <row r="870" ht="14.25" customHeight="1" x14ac:dyDescent="0.3"/>
    <row r="871" ht="14.25" customHeight="1" x14ac:dyDescent="0.3"/>
    <row r="872" ht="14.25" customHeight="1" x14ac:dyDescent="0.3"/>
    <row r="873" ht="14.25" customHeight="1" x14ac:dyDescent="0.3"/>
    <row r="874" ht="14.25" customHeight="1" x14ac:dyDescent="0.3"/>
    <row r="875" ht="14.25" customHeight="1" x14ac:dyDescent="0.3"/>
    <row r="876" ht="14.25" customHeight="1" x14ac:dyDescent="0.3"/>
    <row r="877" ht="14.25" customHeight="1" x14ac:dyDescent="0.3"/>
    <row r="878" ht="14.25" customHeight="1" x14ac:dyDescent="0.3"/>
    <row r="879" ht="14.25" customHeight="1" x14ac:dyDescent="0.3"/>
    <row r="880" ht="14.25" customHeight="1" x14ac:dyDescent="0.3"/>
    <row r="881" ht="14.25" customHeight="1" x14ac:dyDescent="0.3"/>
    <row r="882" ht="14.25" customHeight="1" x14ac:dyDescent="0.3"/>
    <row r="883" ht="14.25" customHeight="1" x14ac:dyDescent="0.3"/>
    <row r="884" ht="14.25" customHeight="1" x14ac:dyDescent="0.3"/>
    <row r="885" ht="14.25" customHeight="1" x14ac:dyDescent="0.3"/>
    <row r="886" ht="14.25" customHeight="1" x14ac:dyDescent="0.3"/>
    <row r="887" ht="14.25" customHeight="1" x14ac:dyDescent="0.3"/>
    <row r="888" ht="14.25" customHeight="1" x14ac:dyDescent="0.3"/>
    <row r="889" ht="14.25" customHeight="1" x14ac:dyDescent="0.3"/>
    <row r="890" ht="14.25" customHeight="1" x14ac:dyDescent="0.3"/>
    <row r="891" ht="14.25" customHeight="1" x14ac:dyDescent="0.3"/>
    <row r="892" ht="14.25" customHeight="1" x14ac:dyDescent="0.3"/>
    <row r="893" ht="14.25" customHeight="1" x14ac:dyDescent="0.3"/>
    <row r="894" ht="14.25" customHeight="1" x14ac:dyDescent="0.3"/>
    <row r="895" ht="14.25" customHeight="1" x14ac:dyDescent="0.3"/>
    <row r="896" ht="14.25" customHeight="1" x14ac:dyDescent="0.3"/>
    <row r="897" ht="14.25" customHeight="1" x14ac:dyDescent="0.3"/>
    <row r="898" ht="14.25" customHeight="1" x14ac:dyDescent="0.3"/>
    <row r="899" ht="14.25" customHeight="1" x14ac:dyDescent="0.3"/>
    <row r="900" ht="14.25" customHeight="1" x14ac:dyDescent="0.3"/>
    <row r="901" ht="14.25" customHeight="1" x14ac:dyDescent="0.3"/>
    <row r="902" ht="14.25" customHeight="1" x14ac:dyDescent="0.3"/>
    <row r="903" ht="14.25" customHeight="1" x14ac:dyDescent="0.3"/>
    <row r="904" ht="14.25" customHeight="1" x14ac:dyDescent="0.3"/>
    <row r="905" ht="14.25" customHeight="1" x14ac:dyDescent="0.3"/>
    <row r="906" ht="14.25" customHeight="1" x14ac:dyDescent="0.3"/>
    <row r="907" ht="14.25" customHeight="1" x14ac:dyDescent="0.3"/>
    <row r="908" ht="14.25" customHeight="1" x14ac:dyDescent="0.3"/>
    <row r="909" ht="14.25" customHeight="1" x14ac:dyDescent="0.3"/>
    <row r="910" ht="14.25" customHeight="1" x14ac:dyDescent="0.3"/>
    <row r="911" ht="14.25" customHeight="1" x14ac:dyDescent="0.3"/>
    <row r="912" ht="14.25" customHeight="1" x14ac:dyDescent="0.3"/>
    <row r="913" ht="14.25" customHeight="1" x14ac:dyDescent="0.3"/>
    <row r="914" ht="14.25" customHeight="1" x14ac:dyDescent="0.3"/>
    <row r="915" ht="14.25" customHeight="1" x14ac:dyDescent="0.3"/>
    <row r="916" ht="14.25" customHeight="1" x14ac:dyDescent="0.3"/>
    <row r="917" ht="14.25" customHeight="1" x14ac:dyDescent="0.3"/>
    <row r="918" ht="14.25" customHeight="1" x14ac:dyDescent="0.3"/>
    <row r="919" ht="14.25" customHeight="1" x14ac:dyDescent="0.3"/>
    <row r="920" ht="14.25" customHeight="1" x14ac:dyDescent="0.3"/>
    <row r="921" ht="14.25" customHeight="1" x14ac:dyDescent="0.3"/>
    <row r="922" ht="14.25" customHeight="1" x14ac:dyDescent="0.3"/>
    <row r="923" ht="14.25" customHeight="1" x14ac:dyDescent="0.3"/>
    <row r="924" ht="14.25" customHeight="1" x14ac:dyDescent="0.3"/>
    <row r="925" ht="14.25" customHeight="1" x14ac:dyDescent="0.3"/>
    <row r="926" ht="14.25" customHeight="1" x14ac:dyDescent="0.3"/>
    <row r="927" ht="14.25" customHeight="1" x14ac:dyDescent="0.3"/>
    <row r="928" ht="14.25" customHeight="1" x14ac:dyDescent="0.3"/>
    <row r="929" ht="14.25" customHeight="1" x14ac:dyDescent="0.3"/>
    <row r="930" ht="14.25" customHeight="1" x14ac:dyDescent="0.3"/>
    <row r="931" ht="14.25" customHeight="1" x14ac:dyDescent="0.3"/>
    <row r="932" ht="14.25" customHeight="1" x14ac:dyDescent="0.3"/>
    <row r="933" ht="14.25" customHeight="1" x14ac:dyDescent="0.3"/>
    <row r="934" ht="14.25" customHeight="1" x14ac:dyDescent="0.3"/>
    <row r="935" ht="14.25" customHeight="1" x14ac:dyDescent="0.3"/>
    <row r="936" ht="14.25" customHeight="1" x14ac:dyDescent="0.3"/>
    <row r="937" ht="14.25" customHeight="1" x14ac:dyDescent="0.3"/>
    <row r="938" ht="14.25" customHeight="1" x14ac:dyDescent="0.3"/>
    <row r="939" ht="14.25" customHeight="1" x14ac:dyDescent="0.3"/>
    <row r="940" ht="14.25" customHeight="1" x14ac:dyDescent="0.3"/>
    <row r="941" ht="14.25" customHeight="1" x14ac:dyDescent="0.3"/>
    <row r="942" ht="14.25" customHeight="1" x14ac:dyDescent="0.3"/>
    <row r="943" ht="14.25" customHeight="1" x14ac:dyDescent="0.3"/>
    <row r="944" ht="14.25" customHeight="1" x14ac:dyDescent="0.3"/>
    <row r="945" ht="14.25" customHeight="1" x14ac:dyDescent="0.3"/>
    <row r="946" ht="14.25" customHeight="1" x14ac:dyDescent="0.3"/>
    <row r="947" ht="14.25" customHeight="1" x14ac:dyDescent="0.3"/>
    <row r="948" ht="14.25" customHeight="1" x14ac:dyDescent="0.3"/>
    <row r="949" ht="14.25" customHeight="1" x14ac:dyDescent="0.3"/>
    <row r="950" ht="14.25" customHeight="1" x14ac:dyDescent="0.3"/>
    <row r="951" ht="14.25" customHeight="1" x14ac:dyDescent="0.3"/>
    <row r="952" ht="14.25" customHeight="1" x14ac:dyDescent="0.3"/>
    <row r="953" ht="14.25" customHeight="1" x14ac:dyDescent="0.3"/>
    <row r="954" ht="14.25" customHeight="1" x14ac:dyDescent="0.3"/>
    <row r="955" ht="14.25" customHeight="1" x14ac:dyDescent="0.3"/>
    <row r="956" ht="14.25" customHeight="1" x14ac:dyDescent="0.3"/>
    <row r="957" ht="14.25" customHeight="1" x14ac:dyDescent="0.3"/>
    <row r="958" ht="14.25" customHeight="1" x14ac:dyDescent="0.3"/>
  </sheetData>
  <mergeCells count="1">
    <mergeCell ref="B36:H36"/>
  </mergeCells>
  <conditionalFormatting sqref="AB26 I27 M21:Z21 B22:Z26 AA21:AQ25">
    <cfRule type="cellIs" dxfId="0" priority="1" operator="greaterThan">
      <formula>1</formula>
    </cfRule>
  </conditionalFormatting>
  <pageMargins left="0.7" right="0.7" top="0.75" bottom="0.75" header="0" footer="0"/>
  <pageSetup paperSize="9" orientation="portrait" r:id="rId1"/>
  <drawing r:id="rId2"/>
  <legacyDrawing r:id="rId3"/>
  <tableParts count="1"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Extrapolation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Antara Sen Gupta</dc:creator>
  <cp:lastModifiedBy>Antara Sen Gupta</cp:lastModifiedBy>
  <dcterms:created xsi:type="dcterms:W3CDTF">2023-06-19T13:54:48Z</dcterms:created>
  <dcterms:modified xsi:type="dcterms:W3CDTF">2023-06-19T13:56:25Z</dcterms:modified>
</cp:coreProperties>
</file>