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env.sharepoint.com/sites/EPDOCL/Shared Documents/EPD-LCA/Work/TIER 2/VRV/VRV IV S-Series/Outdoor Unit/For PEP Upload/"/>
    </mc:Choice>
  </mc:AlternateContent>
  <xr:revisionPtr revIDLastSave="0" documentId="8_{41C499D0-FAFB-444D-A894-131C8098BC83}" xr6:coauthVersionLast="47" xr6:coauthVersionMax="47" xr10:uidLastSave="{00000000-0000-0000-0000-000000000000}"/>
  <bookViews>
    <workbookView xWindow="28680" yWindow="-120" windowWidth="24240" windowHeight="13140" xr2:uid="{3A8A5703-1E8C-4318-9675-E7AE066D4322}"/>
  </bookViews>
  <sheets>
    <sheet name="Extrapolation" sheetId="1" r:id="rId1"/>
  </sheets>
  <externalReferences>
    <externalReference r:id="rId2"/>
    <externalReference r:id="rId3"/>
    <externalReference r:id="rId4"/>
    <externalReference r:id="rId5"/>
  </externalReferences>
  <definedNames>
    <definedName name="_xlcn.WorksheetConnection_A1A3A4K234" hidden="1">'[1]A1-A3'!$A$5:$K$116</definedName>
    <definedName name="_xlcn.WorksheetConnection_VRV5Sseriesdatapreparationwithdocumentation2.xlsxTable_135" hidden="1">[2]!Table_135[#Data]</definedName>
    <definedName name="tableincineration">'[3]data tables'!$C$4:$AN$18</definedName>
    <definedName name="tablelandfill">'[3]data tables'!$C$40:$V$54</definedName>
    <definedName name="tablerecycling">'[4]data tables'!$C$22:$AH$36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56" i="1" l="1"/>
  <c r="O56" i="1"/>
  <c r="N56" i="1"/>
  <c r="L56" i="1"/>
  <c r="K56" i="1"/>
  <c r="J56" i="1"/>
  <c r="I56" i="1"/>
  <c r="H56" i="1"/>
  <c r="G56" i="1"/>
  <c r="F56" i="1"/>
  <c r="E56" i="1"/>
  <c r="D56" i="1"/>
  <c r="P19" i="1"/>
  <c r="O19" i="1"/>
  <c r="N19" i="1"/>
  <c r="L19" i="1"/>
  <c r="K19" i="1"/>
  <c r="J19" i="1"/>
  <c r="I19" i="1"/>
  <c r="H19" i="1"/>
  <c r="G19" i="1"/>
  <c r="P31" i="1" s="1"/>
  <c r="F19" i="1"/>
  <c r="E19" i="1"/>
  <c r="D19" i="1"/>
  <c r="P18" i="1"/>
  <c r="O18" i="1"/>
  <c r="N18" i="1"/>
  <c r="L18" i="1"/>
  <c r="K18" i="1"/>
  <c r="J18" i="1"/>
  <c r="I18" i="1"/>
  <c r="H18" i="1"/>
  <c r="G18" i="1"/>
  <c r="F18" i="1"/>
  <c r="E18" i="1"/>
  <c r="D18" i="1"/>
  <c r="P13" i="1"/>
  <c r="O13" i="1"/>
  <c r="N13" i="1"/>
  <c r="L13" i="1"/>
  <c r="K13" i="1"/>
  <c r="J13" i="1"/>
  <c r="I13" i="1"/>
  <c r="H13" i="1"/>
  <c r="G13" i="1"/>
  <c r="G66" i="1" s="1"/>
  <c r="F13" i="1"/>
  <c r="E13" i="1"/>
  <c r="D13" i="1"/>
  <c r="G35" i="1" l="1"/>
  <c r="K52" i="1"/>
  <c r="D66" i="1"/>
  <c r="L23" i="1"/>
  <c r="E66" i="1"/>
  <c r="N66" i="1"/>
  <c r="N31" i="1"/>
  <c r="P23" i="1"/>
  <c r="H66" i="1"/>
  <c r="I52" i="1"/>
  <c r="J52" i="1"/>
  <c r="F35" i="1"/>
  <c r="O35" i="1"/>
  <c r="P35" i="1"/>
  <c r="D52" i="1"/>
  <c r="L52" i="1"/>
  <c r="F66" i="1"/>
  <c r="D31" i="1"/>
  <c r="G23" i="1"/>
  <c r="L66" i="1"/>
  <c r="H60" i="1"/>
  <c r="N23" i="1"/>
  <c r="D41" i="1"/>
  <c r="G52" i="1"/>
  <c r="O66" i="1"/>
  <c r="J60" i="1"/>
  <c r="G41" i="1"/>
  <c r="N52" i="1"/>
  <c r="I60" i="1"/>
  <c r="P66" i="1"/>
  <c r="K60" i="1"/>
  <c r="K31" i="1"/>
  <c r="E31" i="1"/>
  <c r="L41" i="1"/>
  <c r="P52" i="1"/>
  <c r="D60" i="1"/>
  <c r="L35" i="1"/>
  <c r="H35" i="1"/>
  <c r="D23" i="1"/>
  <c r="G31" i="1"/>
  <c r="N41" i="1"/>
  <c r="E41" i="1"/>
  <c r="E35" i="1"/>
  <c r="N35" i="1"/>
  <c r="E23" i="1"/>
  <c r="L31" i="1"/>
  <c r="P41" i="1"/>
  <c r="E52" i="1"/>
  <c r="L60" i="1"/>
  <c r="I27" i="1"/>
  <c r="I35" i="1"/>
  <c r="I48" i="1"/>
  <c r="E60" i="1"/>
  <c r="N60" i="1"/>
  <c r="I66" i="1"/>
  <c r="F23" i="1"/>
  <c r="O23" i="1"/>
  <c r="J27" i="1"/>
  <c r="F31" i="1"/>
  <c r="O31" i="1"/>
  <c r="J35" i="1"/>
  <c r="F41" i="1"/>
  <c r="O41" i="1"/>
  <c r="J48" i="1"/>
  <c r="F52" i="1"/>
  <c r="O52" i="1"/>
  <c r="F60" i="1"/>
  <c r="O60" i="1"/>
  <c r="J66" i="1"/>
  <c r="K35" i="1"/>
  <c r="K48" i="1"/>
  <c r="K66" i="1"/>
  <c r="H23" i="1"/>
  <c r="D27" i="1"/>
  <c r="L27" i="1"/>
  <c r="H31" i="1"/>
  <c r="D35" i="1"/>
  <c r="H41" i="1"/>
  <c r="D48" i="1"/>
  <c r="L48" i="1"/>
  <c r="H52" i="1"/>
  <c r="H48" i="1"/>
  <c r="P60" i="1"/>
  <c r="I23" i="1"/>
  <c r="E27" i="1"/>
  <c r="N27" i="1"/>
  <c r="I31" i="1"/>
  <c r="I41" i="1"/>
  <c r="E48" i="1"/>
  <c r="N48" i="1"/>
  <c r="H27" i="1"/>
  <c r="K27" i="1"/>
  <c r="J23" i="1"/>
  <c r="F27" i="1"/>
  <c r="O27" i="1"/>
  <c r="J31" i="1"/>
  <c r="J41" i="1"/>
  <c r="F48" i="1"/>
  <c r="O48" i="1"/>
  <c r="G60" i="1"/>
  <c r="K23" i="1"/>
  <c r="G27" i="1"/>
  <c r="P27" i="1"/>
  <c r="K41" i="1"/>
  <c r="G48" i="1"/>
  <c r="P4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tc={D06851FD-00EE-4D1F-9552-31C223D3ADCB}</author>
    <author>tc={339427DB-E47F-42F8-8AF5-006343261D4F}</author>
  </authors>
  <commentList>
    <comment ref="C19" authorId="0" shapeId="0" xr:uid="{D06851FD-00EE-4D1F-9552-31C223D3ADCB}">
      <text>
        <t>[Threaded comment]
Your version of Excel allows you to read this threaded comment; however, any edits to it will get removed if the file is opened in a newer version of Excel. Learn more: https://go.microsoft.com/fwlink/?linkid=870924
Comment:
    Capacity has been calculated based on the P,rev formula in page 27 of the PSR.</t>
      </text>
    </comment>
    <comment ref="D23" authorId="1" shapeId="0" xr:uid="{339427DB-E47F-42F8-8AF5-006343261D4F}">
      <text>
        <t>[Threaded comment]
Your version of Excel allows you to read this threaded comment; however, any edits to it will get removed if the file is opened in a newer version of Excel. Learn more: https://go.microsoft.com/fwlink/?linkid=870924
Comment:
    Text in red colour highlight coefficients that are higher than the reference unit combination.</t>
      </text>
    </comment>
  </commentList>
</comments>
</file>

<file path=xl/sharedStrings.xml><?xml version="1.0" encoding="utf-8"?>
<sst xmlns="http://schemas.openxmlformats.org/spreadsheetml/2006/main" count="47" uniqueCount="40">
  <si>
    <r>
      <t xml:space="preserve">VRV IV S-Series Extrapolation coefficients (reference units are </t>
    </r>
    <r>
      <rPr>
        <b/>
        <i/>
        <sz val="14"/>
        <rFont val="Calibri"/>
        <family val="2"/>
      </rPr>
      <t xml:space="preserve">RXYSQ </t>
    </r>
  </si>
  <si>
    <t>Produit</t>
  </si>
  <si>
    <t>Outdoor unit, U.E.</t>
  </si>
  <si>
    <t>RXYSQ4TV9</t>
  </si>
  <si>
    <t>RXYSQ5TV9</t>
  </si>
  <si>
    <t>RXYSQ6TV9</t>
  </si>
  <si>
    <t>RXYSQ4TY9</t>
  </si>
  <si>
    <t>RXYSQ5TY9</t>
  </si>
  <si>
    <t>RXYSQ6TY9</t>
  </si>
  <si>
    <t>RXYSQ8TY1</t>
  </si>
  <si>
    <t>RXYSQ10TY1</t>
  </si>
  <si>
    <t>RXYSQ12TY1</t>
  </si>
  <si>
    <t>Pdesignh = Pratedh (kWh)</t>
  </si>
  <si>
    <t>SCOP/A</t>
  </si>
  <si>
    <t>AEC (kWh) - Heating</t>
  </si>
  <si>
    <t>Pdesignc  = Pratedc (kWh)</t>
  </si>
  <si>
    <t xml:space="preserve">SEER </t>
  </si>
  <si>
    <t>AEC (kWh) - Cooling</t>
  </si>
  <si>
    <t>Mass of indoor unit</t>
  </si>
  <si>
    <t>Mass of outdoor unit</t>
  </si>
  <si>
    <t>Masse produit (UE+UI)</t>
  </si>
  <si>
    <t>Masse emballage (UE+UI)</t>
  </si>
  <si>
    <t>t heating</t>
  </si>
  <si>
    <t>t cooling</t>
  </si>
  <si>
    <t>Reference Life time (RLT)</t>
  </si>
  <si>
    <t>*To be made clear</t>
  </si>
  <si>
    <t>Energy consumed, C tot (kWh)</t>
  </si>
  <si>
    <t>Capacity</t>
  </si>
  <si>
    <t>Extrapolation coefficients at FUNCTIONAL unit level</t>
  </si>
  <si>
    <t>Manufacturing stage</t>
  </si>
  <si>
    <t>Distribution stage</t>
  </si>
  <si>
    <t>Installation stage</t>
  </si>
  <si>
    <t>Use stage</t>
  </si>
  <si>
    <t>Maintenance stage</t>
  </si>
  <si>
    <t>For the maintenance stage, the environmental impacts of the reference product are considered as identical to any other capacity from the same range, as per the PSR. Hence, a factor of 1 is given for all product combinations.</t>
  </si>
  <si>
    <t>End of life stage</t>
  </si>
  <si>
    <t>Extrapolation coefficients at DECLARED unit level</t>
  </si>
  <si>
    <t>RXYSCQ4TV1</t>
  </si>
  <si>
    <t>RXYSCQ5TV1</t>
  </si>
  <si>
    <t>RXYSCQ6TV1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</si>
</sst>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i/>
      <sz val="14"/>
      <color theme="1"/>
      <name val="Calibri"/>
      <family val="2"/>
    </font>
    <font>
      <b/>
      <i/>
      <sz val="14"/>
      <name val="Calibri"/>
      <family val="2"/>
    </font>
    <font>
      <b/>
      <sz val="10"/>
      <color rgb="FFFFFFFF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sz val="12"/>
      <color rgb="FFFF0000"/>
      <name val="Arial"/>
      <family val="2"/>
    </font>
    <font>
      <sz val="11"/>
      <color rgb="FFFF000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2"/>
      <color theme="1"/>
      <name val="Calibri"/>
      <family val="2"/>
    </font>
    <font>
      <b/>
      <sz val="14"/>
      <color theme="1"/>
      <name val="Calibri"/>
      <family val="2"/>
    </font>
    <font>
      <sz val="11"/>
      <color theme="1"/>
      <name val="Calibri"/>
      <family val="2"/>
    </font>
    <font>
      <sz val="12"/>
      <color theme="1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b/>
      <sz val="11"/>
      <name val="Calibri"/>
      <family val="2"/>
      <scheme val="minor"/>
    </font>
    <font>
      <sz val="10"/>
      <color theme="1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theme="4" tint="-0.499984740745262"/>
        <bgColor rgb="FF44546A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EFEFEF"/>
        <bgColor rgb="FFEFEFEF"/>
      </patternFill>
    </fill>
    <fill>
      <patternFill patternType="solid">
        <fgColor rgb="FFD8D8D8"/>
        <bgColor rgb="FFD8D8D8"/>
      </patternFill>
    </fill>
    <fill>
      <patternFill patternType="solid">
        <fgColor rgb="FFE2EFD9"/>
        <bgColor rgb="FFE2EFD9"/>
      </patternFill>
    </fill>
    <fill>
      <patternFill patternType="solid">
        <fgColor theme="3" tint="0.79998168889431442"/>
        <bgColor rgb="FFFFFFFF"/>
      </patternFill>
    </fill>
    <fill>
      <patternFill patternType="solid">
        <fgColor theme="9" tint="0.79998168889431442"/>
        <bgColor rgb="FFFFFFFF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30">
    <xf numFmtId="0" fontId="0" fillId="0" borderId="0" xfId="0"/>
    <xf numFmtId="0" fontId="1" fillId="0" borderId="0" xfId="1"/>
    <xf numFmtId="0" fontId="4" fillId="2" borderId="1" xfId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1" fillId="3" borderId="3" xfId="1" applyFill="1" applyBorder="1"/>
    <xf numFmtId="0" fontId="1" fillId="4" borderId="1" xfId="1" applyFill="1" applyBorder="1"/>
    <xf numFmtId="0" fontId="5" fillId="0" borderId="1" xfId="1" applyFont="1" applyBorder="1" applyAlignment="1">
      <alignment horizontal="left" vertical="center" readingOrder="1"/>
    </xf>
    <xf numFmtId="0" fontId="6" fillId="0" borderId="1" xfId="1" applyFont="1" applyBorder="1" applyAlignment="1">
      <alignment horizontal="center" vertical="center"/>
    </xf>
    <xf numFmtId="0" fontId="6" fillId="5" borderId="2" xfId="1" applyFont="1" applyFill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7" fillId="0" borderId="1" xfId="1" applyFont="1" applyBorder="1" applyAlignment="1">
      <alignment horizontal="left" vertical="center" readingOrder="1"/>
    </xf>
    <xf numFmtId="164" fontId="1" fillId="6" borderId="1" xfId="1" applyNumberFormat="1" applyFill="1" applyBorder="1" applyAlignment="1">
      <alignment horizontal="center" vertical="center"/>
    </xf>
    <xf numFmtId="0" fontId="1" fillId="6" borderId="1" xfId="1" applyFill="1" applyBorder="1" applyAlignment="1">
      <alignment horizontal="center" vertical="center"/>
    </xf>
    <xf numFmtId="164" fontId="1" fillId="5" borderId="1" xfId="1" applyNumberFormat="1" applyFill="1" applyBorder="1" applyAlignment="1">
      <alignment horizontal="center" vertical="center"/>
    </xf>
    <xf numFmtId="164" fontId="1" fillId="0" borderId="1" xfId="1" applyNumberFormat="1" applyBorder="1" applyAlignment="1">
      <alignment horizontal="center" vertical="center"/>
    </xf>
    <xf numFmtId="164" fontId="1" fillId="7" borderId="1" xfId="1" applyNumberFormat="1" applyFill="1" applyBorder="1" applyAlignment="1">
      <alignment horizontal="center" vertical="center"/>
    </xf>
    <xf numFmtId="0" fontId="8" fillId="0" borderId="1" xfId="1" applyFont="1" applyBorder="1" applyAlignment="1">
      <alignment horizontal="left" vertical="center" readingOrder="1"/>
    </xf>
    <xf numFmtId="1" fontId="9" fillId="0" borderId="1" xfId="1" applyNumberFormat="1" applyFont="1" applyBorder="1" applyAlignment="1">
      <alignment horizontal="center" vertical="center"/>
    </xf>
    <xf numFmtId="1" fontId="9" fillId="5" borderId="1" xfId="1" applyNumberFormat="1" applyFont="1" applyFill="1" applyBorder="1" applyAlignment="1">
      <alignment horizontal="center" vertical="center"/>
    </xf>
    <xf numFmtId="1" fontId="9" fillId="8" borderId="1" xfId="1" applyNumberFormat="1" applyFont="1" applyFill="1" applyBorder="1" applyAlignment="1">
      <alignment horizontal="center" vertical="center"/>
    </xf>
    <xf numFmtId="164" fontId="1" fillId="8" borderId="1" xfId="1" applyNumberFormat="1" applyFill="1" applyBorder="1" applyAlignment="1">
      <alignment horizontal="center" vertical="center"/>
    </xf>
    <xf numFmtId="1" fontId="9" fillId="7" borderId="1" xfId="1" applyNumberFormat="1" applyFont="1" applyFill="1" applyBorder="1" applyAlignment="1">
      <alignment horizontal="center" vertical="center"/>
    </xf>
    <xf numFmtId="0" fontId="1" fillId="7" borderId="1" xfId="1" applyFill="1" applyBorder="1" applyAlignment="1">
      <alignment horizontal="center" vertical="center"/>
    </xf>
    <xf numFmtId="0" fontId="1" fillId="5" borderId="1" xfId="1" applyFill="1" applyBorder="1" applyAlignment="1">
      <alignment horizontal="center" vertical="center"/>
    </xf>
    <xf numFmtId="1" fontId="10" fillId="0" borderId="1" xfId="1" applyNumberFormat="1" applyFont="1" applyBorder="1" applyAlignment="1">
      <alignment horizontal="center" vertical="center"/>
    </xf>
    <xf numFmtId="1" fontId="10" fillId="8" borderId="1" xfId="1" applyNumberFormat="1" applyFont="1" applyFill="1" applyBorder="1" applyAlignment="1">
      <alignment horizontal="center" vertical="center"/>
    </xf>
    <xf numFmtId="0" fontId="9" fillId="0" borderId="0" xfId="1" applyFont="1"/>
    <xf numFmtId="164" fontId="10" fillId="0" borderId="1" xfId="1" applyNumberFormat="1" applyFont="1" applyBorder="1" applyAlignment="1">
      <alignment horizontal="center" vertical="center"/>
    </xf>
    <xf numFmtId="164" fontId="10" fillId="5" borderId="1" xfId="1" applyNumberFormat="1" applyFont="1" applyFill="1" applyBorder="1" applyAlignment="1">
      <alignment horizontal="center" vertical="center"/>
    </xf>
    <xf numFmtId="164" fontId="10" fillId="7" borderId="1" xfId="1" applyNumberFormat="1" applyFont="1" applyFill="1" applyBorder="1" applyAlignment="1">
      <alignment horizontal="center" vertical="center"/>
    </xf>
    <xf numFmtId="1" fontId="10" fillId="5" borderId="1" xfId="1" applyNumberFormat="1" applyFont="1" applyFill="1" applyBorder="1" applyAlignment="1">
      <alignment horizontal="center" vertical="center"/>
    </xf>
    <xf numFmtId="1" fontId="10" fillId="7" borderId="1" xfId="1" applyNumberFormat="1" applyFont="1" applyFill="1" applyBorder="1" applyAlignment="1">
      <alignment horizontal="center" vertical="center"/>
    </xf>
    <xf numFmtId="0" fontId="1" fillId="0" borderId="1" xfId="1" applyBorder="1"/>
    <xf numFmtId="0" fontId="11" fillId="0" borderId="1" xfId="1" applyFont="1" applyBorder="1" applyAlignment="1">
      <alignment horizontal="left" vertical="center" readingOrder="1"/>
    </xf>
    <xf numFmtId="2" fontId="10" fillId="0" borderId="1" xfId="1" applyNumberFormat="1" applyFont="1" applyBorder="1" applyAlignment="1">
      <alignment horizontal="center"/>
    </xf>
    <xf numFmtId="2" fontId="10" fillId="5" borderId="1" xfId="1" applyNumberFormat="1" applyFont="1" applyFill="1" applyBorder="1" applyAlignment="1">
      <alignment horizontal="center"/>
    </xf>
    <xf numFmtId="2" fontId="10" fillId="7" borderId="1" xfId="1" applyNumberFormat="1" applyFont="1" applyFill="1" applyBorder="1" applyAlignment="1">
      <alignment horizontal="center"/>
    </xf>
    <xf numFmtId="2" fontId="1" fillId="0" borderId="1" xfId="1" applyNumberFormat="1" applyBorder="1" applyAlignment="1">
      <alignment horizontal="center" vertical="center"/>
    </xf>
    <xf numFmtId="2" fontId="1" fillId="5" borderId="1" xfId="1" applyNumberFormat="1" applyFill="1" applyBorder="1" applyAlignment="1">
      <alignment horizontal="center" vertical="center"/>
    </xf>
    <xf numFmtId="2" fontId="1" fillId="8" borderId="1" xfId="1" applyNumberFormat="1" applyFill="1" applyBorder="1" applyAlignment="1">
      <alignment horizontal="center" vertical="center"/>
    </xf>
    <xf numFmtId="0" fontId="12" fillId="0" borderId="0" xfId="1" applyFont="1"/>
    <xf numFmtId="0" fontId="1" fillId="5" borderId="0" xfId="1" applyFill="1"/>
    <xf numFmtId="0" fontId="14" fillId="0" borderId="0" xfId="1" applyFont="1"/>
    <xf numFmtId="0" fontId="15" fillId="0" borderId="0" xfId="1" applyFont="1" applyAlignment="1">
      <alignment horizontal="left" vertical="center" readingOrder="1"/>
    </xf>
    <xf numFmtId="2" fontId="1" fillId="0" borderId="0" xfId="1" applyNumberFormat="1" applyAlignment="1">
      <alignment horizontal="center" vertical="center"/>
    </xf>
    <xf numFmtId="2" fontId="14" fillId="0" borderId="0" xfId="1" applyNumberFormat="1" applyFont="1" applyAlignment="1">
      <alignment horizontal="center" vertical="center"/>
    </xf>
    <xf numFmtId="2" fontId="14" fillId="5" borderId="0" xfId="1" applyNumberFormat="1" applyFont="1" applyFill="1" applyAlignment="1">
      <alignment horizontal="center" vertical="center"/>
    </xf>
    <xf numFmtId="0" fontId="10" fillId="0" borderId="0" xfId="1" applyFont="1" applyAlignment="1">
      <alignment vertical="center" wrapText="1"/>
    </xf>
    <xf numFmtId="2" fontId="17" fillId="0" borderId="0" xfId="1" applyNumberFormat="1" applyFont="1" applyAlignment="1">
      <alignment horizontal="center" vertical="center"/>
    </xf>
    <xf numFmtId="0" fontId="11" fillId="7" borderId="0" xfId="1" applyFont="1" applyFill="1" applyAlignment="1">
      <alignment vertical="center"/>
    </xf>
    <xf numFmtId="0" fontId="14" fillId="7" borderId="0" xfId="1" applyFont="1" applyFill="1"/>
    <xf numFmtId="0" fontId="10" fillId="0" borderId="0" xfId="1" applyFont="1" applyAlignment="1">
      <alignment horizontal="center" vertical="center"/>
    </xf>
    <xf numFmtId="0" fontId="10" fillId="7" borderId="0" xfId="1" applyFont="1" applyFill="1" applyAlignment="1">
      <alignment horizontal="center" vertical="center"/>
    </xf>
    <xf numFmtId="0" fontId="10" fillId="11" borderId="0" xfId="1" applyFont="1" applyFill="1" applyAlignment="1">
      <alignment horizontal="center" vertical="center"/>
    </xf>
    <xf numFmtId="0" fontId="10" fillId="0" borderId="0" xfId="1" applyFont="1"/>
    <xf numFmtId="2" fontId="1" fillId="0" borderId="0" xfId="1" applyNumberFormat="1"/>
    <xf numFmtId="0" fontId="17" fillId="0" borderId="0" xfId="1" applyFont="1"/>
    <xf numFmtId="0" fontId="17" fillId="7" borderId="0" xfId="1" applyFont="1" applyFill="1"/>
    <xf numFmtId="0" fontId="17" fillId="11" borderId="0" xfId="1" applyFont="1" applyFill="1"/>
    <xf numFmtId="0" fontId="17" fillId="0" borderId="0" xfId="1" applyFont="1" applyAlignment="1">
      <alignment wrapText="1"/>
    </xf>
    <xf numFmtId="0" fontId="18" fillId="12" borderId="3" xfId="1" applyFont="1" applyFill="1" applyBorder="1" applyAlignment="1">
      <alignment vertical="center"/>
    </xf>
    <xf numFmtId="2" fontId="17" fillId="0" borderId="3" xfId="1" applyNumberFormat="1" applyFont="1" applyBorder="1" applyAlignment="1">
      <alignment horizontal="center" vertical="center"/>
    </xf>
    <xf numFmtId="2" fontId="17" fillId="5" borderId="3" xfId="1" applyNumberFormat="1" applyFont="1" applyFill="1" applyBorder="1" applyAlignment="1">
      <alignment horizontal="center" vertical="center"/>
    </xf>
    <xf numFmtId="2" fontId="17" fillId="0" borderId="13" xfId="1" applyNumberFormat="1" applyFont="1" applyBorder="1" applyAlignment="1">
      <alignment horizontal="center" vertical="center"/>
    </xf>
    <xf numFmtId="2" fontId="17" fillId="0" borderId="14" xfId="1" applyNumberFormat="1" applyFont="1" applyBorder="1" applyAlignment="1">
      <alignment horizontal="center" vertical="center"/>
    </xf>
    <xf numFmtId="0" fontId="7" fillId="0" borderId="0" xfId="1" applyFont="1" applyAlignment="1">
      <alignment horizontal="left" vertical="center" readingOrder="1"/>
    </xf>
    <xf numFmtId="2" fontId="1" fillId="5" borderId="0" xfId="1" applyNumberFormat="1" applyFill="1" applyAlignment="1">
      <alignment horizontal="center" vertical="center"/>
    </xf>
    <xf numFmtId="0" fontId="11" fillId="0" borderId="0" xfId="1" applyFont="1" applyAlignment="1">
      <alignment vertical="center"/>
    </xf>
    <xf numFmtId="0" fontId="10" fillId="5" borderId="0" xfId="1" applyFont="1" applyFill="1" applyAlignment="1">
      <alignment horizontal="center" vertical="center"/>
    </xf>
    <xf numFmtId="0" fontId="16" fillId="0" borderId="0" xfId="1" applyFont="1" applyAlignment="1">
      <alignment vertical="center"/>
    </xf>
    <xf numFmtId="0" fontId="14" fillId="0" borderId="0" xfId="1" applyFont="1" applyAlignment="1">
      <alignment wrapText="1"/>
    </xf>
    <xf numFmtId="0" fontId="18" fillId="0" borderId="3" xfId="1" applyFont="1" applyBorder="1" applyAlignment="1">
      <alignment vertical="center"/>
    </xf>
    <xf numFmtId="0" fontId="2" fillId="0" borderId="0" xfId="1" applyFont="1" applyAlignment="1">
      <alignment horizontal="left" wrapText="1"/>
    </xf>
    <xf numFmtId="0" fontId="13" fillId="9" borderId="0" xfId="1" applyFont="1" applyFill="1"/>
    <xf numFmtId="0" fontId="1" fillId="0" borderId="0" xfId="1"/>
    <xf numFmtId="0" fontId="16" fillId="10" borderId="4" xfId="1" applyFont="1" applyFill="1" applyBorder="1" applyAlignment="1">
      <alignment vertical="center"/>
    </xf>
    <xf numFmtId="0" fontId="10" fillId="7" borderId="7" xfId="1" applyFont="1" applyFill="1" applyBorder="1"/>
    <xf numFmtId="0" fontId="10" fillId="10" borderId="10" xfId="1" applyFont="1" applyFill="1" applyBorder="1"/>
    <xf numFmtId="0" fontId="14" fillId="10" borderId="5" xfId="1" applyFont="1" applyFill="1" applyBorder="1"/>
    <xf numFmtId="0" fontId="10" fillId="10" borderId="6" xfId="1" applyFont="1" applyFill="1" applyBorder="1"/>
    <xf numFmtId="0" fontId="10" fillId="7" borderId="8" xfId="1" applyFont="1" applyFill="1" applyBorder="1"/>
    <xf numFmtId="0" fontId="10" fillId="7" borderId="9" xfId="1" applyFont="1" applyFill="1" applyBorder="1"/>
    <xf numFmtId="0" fontId="10" fillId="10" borderId="11" xfId="1" applyFont="1" applyFill="1" applyBorder="1"/>
    <xf numFmtId="0" fontId="10" fillId="10" borderId="12" xfId="1" applyFont="1" applyFill="1" applyBorder="1"/>
    <xf numFmtId="2" fontId="17" fillId="0" borderId="4" xfId="1" applyNumberFormat="1" applyFont="1" applyBorder="1" applyAlignment="1">
      <alignment horizontal="center" vertical="center"/>
    </xf>
    <xf numFmtId="2" fontId="17" fillId="0" borderId="7" xfId="1" applyNumberFormat="1" applyFont="1" applyBorder="1" applyAlignment="1">
      <alignment horizontal="center" vertical="center"/>
    </xf>
    <xf numFmtId="2" fontId="17" fillId="0" borderId="10" xfId="1" applyNumberFormat="1" applyFont="1" applyBorder="1" applyAlignment="1">
      <alignment horizontal="center" vertical="center"/>
    </xf>
    <xf numFmtId="2" fontId="17" fillId="0" borderId="5" xfId="1" applyNumberFormat="1" applyFont="1" applyBorder="1" applyAlignment="1">
      <alignment horizontal="center" vertical="center"/>
    </xf>
    <xf numFmtId="2" fontId="17" fillId="0" borderId="8" xfId="1" applyNumberFormat="1" applyFont="1" applyBorder="1" applyAlignment="1">
      <alignment horizontal="center" vertical="center"/>
    </xf>
    <xf numFmtId="2" fontId="17" fillId="0" borderId="11" xfId="1" applyNumberFormat="1" applyFont="1" applyBorder="1" applyAlignment="1">
      <alignment horizontal="center" vertical="center"/>
    </xf>
    <xf numFmtId="2" fontId="17" fillId="0" borderId="0" xfId="1" applyNumberFormat="1" applyFont="1" applyAlignment="1">
      <alignment horizontal="center" vertical="center"/>
    </xf>
    <xf numFmtId="2" fontId="17" fillId="0" borderId="6" xfId="1" applyNumberFormat="1" applyFont="1" applyBorder="1" applyAlignment="1">
      <alignment horizontal="center" vertical="center"/>
    </xf>
    <xf numFmtId="2" fontId="17" fillId="0" borderId="9" xfId="1" applyNumberFormat="1" applyFont="1" applyBorder="1" applyAlignment="1">
      <alignment horizontal="center" vertical="center"/>
    </xf>
    <xf numFmtId="2" fontId="17" fillId="0" borderId="12" xfId="1" applyNumberFormat="1" applyFont="1" applyBorder="1" applyAlignment="1">
      <alignment horizontal="center" vertical="center"/>
    </xf>
    <xf numFmtId="0" fontId="10" fillId="0" borderId="7" xfId="1" applyFont="1" applyBorder="1"/>
    <xf numFmtId="0" fontId="10" fillId="0" borderId="10" xfId="1" applyFont="1" applyBorder="1"/>
    <xf numFmtId="2" fontId="17" fillId="5" borderId="4" xfId="1" applyNumberFormat="1" applyFont="1" applyFill="1" applyBorder="1" applyAlignment="1">
      <alignment horizontal="center" vertical="center"/>
    </xf>
    <xf numFmtId="2" fontId="17" fillId="5" borderId="7" xfId="1" applyNumberFormat="1" applyFont="1" applyFill="1" applyBorder="1" applyAlignment="1">
      <alignment horizontal="center" vertical="center"/>
    </xf>
    <xf numFmtId="2" fontId="17" fillId="5" borderId="10" xfId="1" applyNumberFormat="1" applyFont="1" applyFill="1" applyBorder="1" applyAlignment="1">
      <alignment horizontal="center" vertical="center"/>
    </xf>
    <xf numFmtId="0" fontId="10" fillId="0" borderId="0" xfId="1" applyFont="1"/>
    <xf numFmtId="0" fontId="10" fillId="0" borderId="9" xfId="1" applyFont="1" applyBorder="1"/>
    <xf numFmtId="0" fontId="10" fillId="0" borderId="12" xfId="1" applyFont="1" applyBorder="1"/>
    <xf numFmtId="0" fontId="10" fillId="5" borderId="7" xfId="1" applyFont="1" applyFill="1" applyBorder="1"/>
    <xf numFmtId="0" fontId="10" fillId="5" borderId="10" xfId="1" applyFont="1" applyFill="1" applyBorder="1"/>
    <xf numFmtId="0" fontId="10" fillId="0" borderId="8" xfId="1" applyFont="1" applyBorder="1"/>
    <xf numFmtId="0" fontId="10" fillId="0" borderId="11" xfId="1" applyFont="1" applyBorder="1"/>
    <xf numFmtId="0" fontId="19" fillId="12" borderId="3" xfId="1" applyFont="1" applyFill="1" applyBorder="1" applyAlignment="1">
      <alignment horizontal="left" vertical="center" wrapText="1"/>
    </xf>
    <xf numFmtId="0" fontId="13" fillId="9" borderId="2" xfId="1" applyFont="1" applyFill="1" applyBorder="1"/>
    <xf numFmtId="0" fontId="10" fillId="0" borderId="15" xfId="1" applyFont="1" applyBorder="1"/>
    <xf numFmtId="0" fontId="10" fillId="0" borderId="16" xfId="1" applyFont="1" applyBorder="1"/>
    <xf numFmtId="0" fontId="16" fillId="0" borderId="4" xfId="1" applyFont="1" applyBorder="1" applyAlignment="1">
      <alignment vertical="center"/>
    </xf>
    <xf numFmtId="0" fontId="14" fillId="0" borderId="5" xfId="1" applyFont="1" applyBorder="1"/>
    <xf numFmtId="0" fontId="10" fillId="0" borderId="6" xfId="1" applyFont="1" applyBorder="1"/>
    <xf numFmtId="2" fontId="14" fillId="0" borderId="4" xfId="1" applyNumberFormat="1" applyFont="1" applyBorder="1" applyAlignment="1">
      <alignment horizontal="center" vertical="center"/>
    </xf>
    <xf numFmtId="2" fontId="14" fillId="0" borderId="7" xfId="1" applyNumberFormat="1" applyFont="1" applyBorder="1" applyAlignment="1">
      <alignment horizontal="center" vertical="center"/>
    </xf>
    <xf numFmtId="2" fontId="14" fillId="0" borderId="10" xfId="1" applyNumberFormat="1" applyFont="1" applyBorder="1" applyAlignment="1">
      <alignment horizontal="center" vertical="center"/>
    </xf>
    <xf numFmtId="2" fontId="14" fillId="5" borderId="4" xfId="1" applyNumberFormat="1" applyFont="1" applyFill="1" applyBorder="1" applyAlignment="1">
      <alignment horizontal="center" vertical="center"/>
    </xf>
    <xf numFmtId="2" fontId="14" fillId="5" borderId="7" xfId="1" applyNumberFormat="1" applyFont="1" applyFill="1" applyBorder="1" applyAlignment="1">
      <alignment horizontal="center" vertical="center"/>
    </xf>
    <xf numFmtId="2" fontId="14" fillId="5" borderId="10" xfId="1" applyNumberFormat="1" applyFont="1" applyFill="1" applyBorder="1" applyAlignment="1">
      <alignment horizontal="center" vertical="center"/>
    </xf>
    <xf numFmtId="2" fontId="14" fillId="0" borderId="5" xfId="1" applyNumberFormat="1" applyFont="1" applyBorder="1" applyAlignment="1">
      <alignment horizontal="center" vertical="center"/>
    </xf>
    <xf numFmtId="2" fontId="14" fillId="0" borderId="8" xfId="1" applyNumberFormat="1" applyFont="1" applyBorder="1" applyAlignment="1">
      <alignment horizontal="center" vertical="center"/>
    </xf>
    <xf numFmtId="2" fontId="14" fillId="0" borderId="11" xfId="1" applyNumberFormat="1" applyFont="1" applyBorder="1" applyAlignment="1">
      <alignment horizontal="center" vertical="center"/>
    </xf>
    <xf numFmtId="2" fontId="14" fillId="0" borderId="0" xfId="1" applyNumberFormat="1" applyFont="1" applyAlignment="1">
      <alignment horizontal="center" vertical="center"/>
    </xf>
    <xf numFmtId="2" fontId="14" fillId="0" borderId="6" xfId="1" applyNumberFormat="1" applyFont="1" applyBorder="1" applyAlignment="1">
      <alignment horizontal="center" vertical="center"/>
    </xf>
    <xf numFmtId="2" fontId="14" fillId="0" borderId="9" xfId="1" applyNumberFormat="1" applyFont="1" applyBorder="1" applyAlignment="1">
      <alignment horizontal="center" vertical="center"/>
    </xf>
    <xf numFmtId="2" fontId="14" fillId="0" borderId="12" xfId="1" applyNumberFormat="1" applyFont="1" applyBorder="1" applyAlignment="1">
      <alignment horizontal="center" vertical="center"/>
    </xf>
    <xf numFmtId="0" fontId="19" fillId="0" borderId="3" xfId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</cellXfs>
  <cellStyles count="2">
    <cellStyle name="Normal" xfId="0" builtinId="0"/>
    <cellStyle name="Normal 3" xfId="1" xr:uid="{EA97ACFA-B0EB-4B76-AE6C-A4F3D815AED0}"/>
  </cellStyles>
  <dxfs count="11"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bgColor theme="3" tint="0.79998168889431442"/>
        </patternFill>
      </fill>
    </dxf>
    <dxf>
      <fill>
        <patternFill>
          <bgColor theme="4" tint="0.79998168889431442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FFFFFF"/>
          <bgColor rgb="FFFFFFFF"/>
        </patternFill>
      </fill>
    </dxf>
  </dxfs>
  <tableStyles count="1" defaultTableStyle="TableStyleMedium2" defaultPivotStyle="PivotStyleLight16">
    <tableStyle name="Altherma-style" pivot="0" count="2" xr9:uid="{4A8738A9-C4FF-4A75-9A64-85C28D46DBFD}">
      <tableStyleElement type="firstRowStripe" dxfId="10"/>
      <tableStyleElement type="secondRowStripe" dxfId="9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1514475</xdr:colOff>
      <xdr:row>22</xdr:row>
      <xdr:rowOff>28575</xdr:rowOff>
    </xdr:from>
    <xdr:ext cx="4067175" cy="447675"/>
    <xdr:pic>
      <xdr:nvPicPr>
        <xdr:cNvPr id="2" name="image7.png" title="Image">
          <a:extLst>
            <a:ext uri="{FF2B5EF4-FFF2-40B4-BE49-F238E27FC236}">
              <a16:creationId xmlns:a16="http://schemas.microsoft.com/office/drawing/2014/main" id="{4C0E1A55-4BC3-4121-AA7E-4C20CA8BD0D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11300" y="4645025"/>
          <a:ext cx="4067175" cy="44767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1499235</xdr:colOff>
      <xdr:row>30</xdr:row>
      <xdr:rowOff>48318</xdr:rowOff>
    </xdr:from>
    <xdr:ext cx="4067175" cy="457200"/>
    <xdr:pic>
      <xdr:nvPicPr>
        <xdr:cNvPr id="3" name="image4.png" title="Image">
          <a:extLst>
            <a:ext uri="{FF2B5EF4-FFF2-40B4-BE49-F238E27FC236}">
              <a16:creationId xmlns:a16="http://schemas.microsoft.com/office/drawing/2014/main" id="{C375B3C7-32E8-412E-AE31-242B9358DF24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496060" y="6112568"/>
          <a:ext cx="4067175" cy="45720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1495425</xdr:colOff>
      <xdr:row>40</xdr:row>
      <xdr:rowOff>19050</xdr:rowOff>
    </xdr:from>
    <xdr:ext cx="4067175" cy="495300"/>
    <xdr:pic>
      <xdr:nvPicPr>
        <xdr:cNvPr id="4" name="image2.png" title="Image">
          <a:extLst>
            <a:ext uri="{FF2B5EF4-FFF2-40B4-BE49-F238E27FC236}">
              <a16:creationId xmlns:a16="http://schemas.microsoft.com/office/drawing/2014/main" id="{1A70F255-0799-4B0F-93BF-38128C0A4CA1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492250" y="8372475"/>
          <a:ext cx="4067175" cy="49530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1481210</xdr:colOff>
      <xdr:row>34</xdr:row>
      <xdr:rowOff>7376</xdr:rowOff>
    </xdr:from>
    <xdr:ext cx="4181475" cy="561975"/>
    <xdr:pic>
      <xdr:nvPicPr>
        <xdr:cNvPr id="5" name="image8.png" title="Image">
          <a:extLst>
            <a:ext uri="{FF2B5EF4-FFF2-40B4-BE49-F238E27FC236}">
              <a16:creationId xmlns:a16="http://schemas.microsoft.com/office/drawing/2014/main" id="{DBC4B705-498A-4821-9C1E-FE042228E0D9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478035" y="6801876"/>
          <a:ext cx="4181475" cy="56197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1495425</xdr:colOff>
      <xdr:row>26</xdr:row>
      <xdr:rowOff>9525</xdr:rowOff>
    </xdr:from>
    <xdr:ext cx="4067175" cy="447675"/>
    <xdr:pic>
      <xdr:nvPicPr>
        <xdr:cNvPr id="6" name="image7.png" title="Image">
          <a:extLst>
            <a:ext uri="{FF2B5EF4-FFF2-40B4-BE49-F238E27FC236}">
              <a16:creationId xmlns:a16="http://schemas.microsoft.com/office/drawing/2014/main" id="{63578ED9-1D69-4BBA-93DE-157E845E574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92250" y="5349875"/>
          <a:ext cx="4067175" cy="44767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15875</xdr:colOff>
      <xdr:row>64</xdr:row>
      <xdr:rowOff>158750</xdr:rowOff>
    </xdr:from>
    <xdr:ext cx="4152900" cy="561975"/>
    <xdr:pic>
      <xdr:nvPicPr>
        <xdr:cNvPr id="7" name="image6.png" title="Image">
          <a:extLst>
            <a:ext uri="{FF2B5EF4-FFF2-40B4-BE49-F238E27FC236}">
              <a16:creationId xmlns:a16="http://schemas.microsoft.com/office/drawing/2014/main" id="{CF17969A-9F3C-4AA4-A2B7-3BB6AF7ABA4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606550" y="13392150"/>
          <a:ext cx="4152900" cy="56197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1514475</xdr:colOff>
      <xdr:row>58</xdr:row>
      <xdr:rowOff>171450</xdr:rowOff>
    </xdr:from>
    <xdr:ext cx="4152900" cy="561975"/>
    <xdr:pic>
      <xdr:nvPicPr>
        <xdr:cNvPr id="8" name="image3.png" title="Image">
          <a:extLst>
            <a:ext uri="{FF2B5EF4-FFF2-40B4-BE49-F238E27FC236}">
              <a16:creationId xmlns:a16="http://schemas.microsoft.com/office/drawing/2014/main" id="{C50AD7A4-D4E3-4637-9530-9D7E94FC044D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511300" y="11839575"/>
          <a:ext cx="4152900" cy="56197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1524000</xdr:colOff>
      <xdr:row>54</xdr:row>
      <xdr:rowOff>180975</xdr:rowOff>
    </xdr:from>
    <xdr:ext cx="4152900" cy="600075"/>
    <xdr:pic>
      <xdr:nvPicPr>
        <xdr:cNvPr id="9" name="image5.png" title="Image">
          <a:extLst>
            <a:ext uri="{FF2B5EF4-FFF2-40B4-BE49-F238E27FC236}">
              <a16:creationId xmlns:a16="http://schemas.microsoft.com/office/drawing/2014/main" id="{1AE84D52-F731-46DB-83D1-A511F420CC29}"/>
            </a:ext>
          </a:extLst>
        </xdr:cNvPr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524000" y="11122025"/>
          <a:ext cx="4152900" cy="60007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1524000</xdr:colOff>
      <xdr:row>50</xdr:row>
      <xdr:rowOff>180975</xdr:rowOff>
    </xdr:from>
    <xdr:ext cx="4152900" cy="495300"/>
    <xdr:pic>
      <xdr:nvPicPr>
        <xdr:cNvPr id="10" name="image1.png" title="Image">
          <a:extLst>
            <a:ext uri="{FF2B5EF4-FFF2-40B4-BE49-F238E27FC236}">
              <a16:creationId xmlns:a16="http://schemas.microsoft.com/office/drawing/2014/main" id="{58898537-BCB4-4FF2-91D9-0F316D8EE069}"/>
            </a:ext>
          </a:extLst>
        </xdr:cNvPr>
        <xdr:cNvPicPr preferRelativeResize="0"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524000" y="10398125"/>
          <a:ext cx="4152900" cy="49530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1514475</xdr:colOff>
      <xdr:row>47</xdr:row>
      <xdr:rowOff>38100</xdr:rowOff>
    </xdr:from>
    <xdr:ext cx="4152900" cy="495300"/>
    <xdr:pic>
      <xdr:nvPicPr>
        <xdr:cNvPr id="11" name="image1.png" title="Image">
          <a:extLst>
            <a:ext uri="{FF2B5EF4-FFF2-40B4-BE49-F238E27FC236}">
              <a16:creationId xmlns:a16="http://schemas.microsoft.com/office/drawing/2014/main" id="{44D51CC4-CD11-409E-B3FB-E81EF41ABB89}"/>
            </a:ext>
          </a:extLst>
        </xdr:cNvPr>
        <xdr:cNvPicPr preferRelativeResize="0"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511300" y="9715500"/>
          <a:ext cx="4152900" cy="495300"/>
        </a:xfrm>
        <a:prstGeom prst="rect">
          <a:avLst/>
        </a:prstGeom>
        <a:noFill/>
      </xdr:spPr>
    </xdr:pic>
    <xdr:clientData fLocksWithSheet="0"/>
  </xdr:oneCellAnchor>
  <xdr:oneCellAnchor>
    <xdr:from>
      <xdr:col>19</xdr:col>
      <xdr:colOff>310242</xdr:colOff>
      <xdr:row>4</xdr:row>
      <xdr:rowOff>83003</xdr:rowOff>
    </xdr:from>
    <xdr:ext cx="4505325" cy="2510166"/>
    <xdr:pic>
      <xdr:nvPicPr>
        <xdr:cNvPr id="12" name="Picture 11">
          <a:extLst>
            <a:ext uri="{FF2B5EF4-FFF2-40B4-BE49-F238E27FC236}">
              <a16:creationId xmlns:a16="http://schemas.microsoft.com/office/drawing/2014/main" id="{D8D564BB-005F-4DFA-BC97-C3BF32216D84}"/>
            </a:ext>
            <a:ext uri="{147F2762-F138-4A5C-976F-8EAC2B608ADB}">
              <a16:predDERef xmlns:a16="http://schemas.microsoft.com/office/drawing/2014/main" pred="{E24DB377-EC1B-4C4B-8285-CDCED736A9D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/>
        <a:srcRect t="51342"/>
        <a:stretch/>
      </xdr:blipFill>
      <xdr:spPr>
        <a:xfrm>
          <a:off x="26221417" y="1410153"/>
          <a:ext cx="4505325" cy="2510166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A1-A3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EPDOCL/Shared%20Documents/EPD-LCA/Work/2022/VRV/VRV%205%20HR%20R32/Deco%20Panel/BYCQ140EGF_DATA%20PREP_VRV%205%20HR%20R32(decopanel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EPDOCL/Shared%20Documents/Documents/example%20packaging%20scenarios%20v2.0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eference\example%20packaging%20scenari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1-A3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uctData"/>
      <sheetName val="Sheet2"/>
      <sheetName val="Mass Balance"/>
      <sheetName val="DQR"/>
      <sheetName val="Extrapolation"/>
      <sheetName val="TABLE"/>
      <sheetName val="RawMaterials"/>
      <sheetName val="Packaging&amp;Waste"/>
      <sheetName val="UseOfResources"/>
      <sheetName val="A4-A5"/>
      <sheetName val="B1-B7"/>
      <sheetName val="C1-C4"/>
      <sheetName val="BACK DATA"/>
      <sheetName val="Sheet4"/>
      <sheetName val="Sheet1"/>
      <sheetName val="BYCQ140EGF_DATA PREP_VRV 5 HR 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tables"/>
      <sheetName val="recycling"/>
      <sheetName val="incineration (&gt;60% eff.)"/>
      <sheetName val="landfilling (no benefit)"/>
    </sheetNames>
    <sheetDataSet>
      <sheetData sheetId="0"/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tables"/>
      <sheetName val="incineration (&gt;60% eff.)"/>
      <sheetName val="recycling"/>
      <sheetName val="landfilling (no benefit)"/>
    </sheetNames>
    <sheetDataSet>
      <sheetData sheetId="0"/>
      <sheetData sheetId="1"/>
      <sheetData sheetId="2"/>
      <sheetData sheetId="3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Kaushik Kesavan" id="{90E8240F-143A-4327-B979-9266BFEC1636}" userId="Kaushik Kesavan" providerId="None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A196B7C-3814-4B25-AAE6-9D1A1971042F}" name="Table_13" displayName="Table_13" ref="C4:L19" headerRowCount="0">
  <tableColumns count="10">
    <tableColumn id="1" xr3:uid="{3F05BE82-6DF7-442F-ACFB-303B3F13425F}" name="Column1"/>
    <tableColumn id="3" xr3:uid="{6E0CAC80-0C53-415B-8899-C0DAF2E9DD38}" name="Column3" dataDxfId="7"/>
    <tableColumn id="5" xr3:uid="{66852B79-4F40-4A05-95AF-DDB5D1CA72CF}" name="Column5"/>
    <tableColumn id="6" xr3:uid="{961BD8E7-DDAA-4386-9273-1FEAC10D0A4F}" name="Column6" dataDxfId="6"/>
    <tableColumn id="8" xr3:uid="{7F38488B-9EA4-468C-930F-C64B2EDBE8BA}" name="Column8" dataDxfId="5"/>
    <tableColumn id="10" xr3:uid="{502A0EE0-FDA4-4653-A4DE-A99B94BB8094}" name="Column10" dataDxfId="4"/>
    <tableColumn id="11" xr3:uid="{133DF00B-AA51-431B-A736-FDDFB24DDF3C}" name="Column11" dataDxfId="3"/>
    <tableColumn id="16" xr3:uid="{BC5A2D11-A9C4-4E38-82A6-D0118D9D3DDE}" name="Column16" dataDxfId="2"/>
    <tableColumn id="15" xr3:uid="{92A7E8E6-C0EC-4756-8558-5AB29226001C}" name="Column15" dataDxfId="1"/>
    <tableColumn id="13" xr3:uid="{09E994A6-7CB8-459D-8803-9E0718E606E9}" name="Column13" dataDxfId="0"/>
  </tableColumns>
  <tableStyleInfo name="Altherma-style" showFirstColumn="1" showLastColumn="1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19" dT="2021-11-30T17:01:54.32" personId="{90E8240F-143A-4327-B979-9266BFEC1636}" id="{D06851FD-00EE-4D1F-9552-31C223D3ADCB}">
    <text>Capacity has been calculated based on the P,rev formula in page 27 of the PSR.</text>
  </threadedComment>
  <threadedComment ref="D23" dT="2021-12-15T15:46:35.44" personId="{90E8240F-143A-4327-B979-9266BFEC1636}" id="{339427DB-E47F-42F8-8AF5-006343261D4F}">
    <text>Text in red colour highlight coefficients that are higher than the reference unit combination.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microsoft.com/office/2017/10/relationships/threadedComment" Target="../threadedComments/threadedComment1.xml"/><Relationship Id="rId5" Type="http://schemas.openxmlformats.org/officeDocument/2006/relationships/comments" Target="../comments1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79A07-992C-46AB-8AA7-BBC252763E60}">
  <dimension ref="A1:R991"/>
  <sheetViews>
    <sheetView tabSelected="1" zoomScale="90" zoomScaleNormal="90" workbookViewId="0">
      <pane xSplit="3" ySplit="4" topLeftCell="J55" activePane="bottomRight" state="frozen"/>
      <selection pane="topRight" activeCell="D1" sqref="D1"/>
      <selection pane="bottomLeft" activeCell="A6" sqref="A6"/>
      <selection pane="bottomRight" activeCell="O1" sqref="O1"/>
    </sheetView>
  </sheetViews>
  <sheetFormatPr defaultColWidth="14.453125" defaultRowHeight="15" customHeight="1" x14ac:dyDescent="0.3"/>
  <cols>
    <col min="1" max="1" width="22.81640625" style="1" customWidth="1"/>
    <col min="2" max="2" width="8.81640625" style="1" customWidth="1"/>
    <col min="3" max="3" width="54" style="1" customWidth="1"/>
    <col min="4" max="4" width="22.1796875" style="1" customWidth="1"/>
    <col min="5" max="5" width="22.54296875" style="1" customWidth="1"/>
    <col min="6" max="6" width="22" style="1" customWidth="1"/>
    <col min="7" max="7" width="22.1796875" style="1" customWidth="1"/>
    <col min="8" max="8" width="22.453125" style="1" customWidth="1"/>
    <col min="9" max="10" width="22.54296875" style="1" customWidth="1"/>
    <col min="11" max="11" width="23" style="1" customWidth="1"/>
    <col min="12" max="12" width="24.1796875" style="1" customWidth="1"/>
    <col min="13" max="13" width="8.81640625" style="1" customWidth="1"/>
    <col min="14" max="16" width="15.36328125" style="1" customWidth="1"/>
    <col min="17" max="21" width="8.81640625" style="1" customWidth="1"/>
    <col min="22" max="16384" width="14.453125" style="1"/>
  </cols>
  <sheetData>
    <row r="1" spans="1:16" ht="52.5" customHeight="1" x14ac:dyDescent="0.45">
      <c r="B1" s="74" t="s">
        <v>0</v>
      </c>
      <c r="C1" s="74"/>
      <c r="D1" s="74"/>
      <c r="E1" s="74"/>
    </row>
    <row r="2" spans="1:16" ht="14.25" customHeight="1" x14ac:dyDescent="0.3"/>
    <row r="3" spans="1:16" ht="14.25" customHeight="1" x14ac:dyDescent="0.3">
      <c r="C3" s="2" t="s">
        <v>1</v>
      </c>
      <c r="D3" s="3"/>
      <c r="E3" s="4"/>
      <c r="F3" s="4"/>
      <c r="G3" s="5"/>
      <c r="H3" s="6"/>
      <c r="I3" s="6"/>
      <c r="J3" s="6"/>
      <c r="K3" s="6"/>
      <c r="L3" s="6"/>
      <c r="N3" s="7"/>
      <c r="O3" s="7"/>
      <c r="P3" s="7"/>
    </row>
    <row r="4" spans="1:16" ht="23.15" customHeight="1" x14ac:dyDescent="0.3"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  <c r="H4" s="11" t="s">
        <v>7</v>
      </c>
      <c r="I4" s="11" t="s">
        <v>8</v>
      </c>
      <c r="J4" s="11" t="s">
        <v>9</v>
      </c>
      <c r="K4" s="11" t="s">
        <v>10</v>
      </c>
      <c r="L4" s="11" t="s">
        <v>11</v>
      </c>
      <c r="N4" s="129" t="s">
        <v>37</v>
      </c>
      <c r="O4" s="129" t="s">
        <v>38</v>
      </c>
      <c r="P4" s="129" t="s">
        <v>39</v>
      </c>
    </row>
    <row r="5" spans="1:16" ht="14.25" customHeight="1" x14ac:dyDescent="0.3">
      <c r="C5" s="12" t="s">
        <v>12</v>
      </c>
      <c r="D5" s="13">
        <v>12.1</v>
      </c>
      <c r="E5" s="14">
        <v>14</v>
      </c>
      <c r="F5" s="14">
        <v>15.5</v>
      </c>
      <c r="G5" s="15">
        <v>12.1</v>
      </c>
      <c r="H5" s="14">
        <v>14</v>
      </c>
      <c r="I5" s="14">
        <v>15.5</v>
      </c>
      <c r="J5" s="14">
        <v>22.4</v>
      </c>
      <c r="K5" s="14">
        <v>28</v>
      </c>
      <c r="L5" s="14">
        <v>33.5</v>
      </c>
      <c r="N5" s="14">
        <v>12.1</v>
      </c>
      <c r="O5" s="14">
        <v>14</v>
      </c>
      <c r="P5" s="14">
        <v>15.5</v>
      </c>
    </row>
    <row r="6" spans="1:16" ht="14.25" customHeight="1" x14ac:dyDescent="0.3">
      <c r="C6" s="12" t="s">
        <v>13</v>
      </c>
      <c r="D6" s="16">
        <v>4.4000000000000004</v>
      </c>
      <c r="E6" s="16">
        <v>4.5999999999999996</v>
      </c>
      <c r="F6" s="16">
        <v>4.9000000000000004</v>
      </c>
      <c r="G6" s="15">
        <v>3.9</v>
      </c>
      <c r="H6" s="16">
        <v>4.2</v>
      </c>
      <c r="I6" s="16">
        <v>4.4000000000000004</v>
      </c>
      <c r="J6" s="16">
        <v>4.2</v>
      </c>
      <c r="K6" s="16">
        <v>4.0999999999999996</v>
      </c>
      <c r="L6" s="16">
        <v>4.3</v>
      </c>
      <c r="N6" s="17">
        <v>4.5999999999999996</v>
      </c>
      <c r="O6" s="17">
        <v>4.7</v>
      </c>
      <c r="P6" s="17">
        <v>4.7</v>
      </c>
    </row>
    <row r="7" spans="1:16" ht="14.25" customHeight="1" x14ac:dyDescent="0.3">
      <c r="C7" s="18" t="s">
        <v>14</v>
      </c>
      <c r="D7" s="19">
        <v>0</v>
      </c>
      <c r="E7" s="19">
        <v>0</v>
      </c>
      <c r="F7" s="19">
        <v>0</v>
      </c>
      <c r="G7" s="20">
        <v>0</v>
      </c>
      <c r="H7" s="19">
        <v>0</v>
      </c>
      <c r="I7" s="19">
        <v>0</v>
      </c>
      <c r="J7" s="19">
        <v>0</v>
      </c>
      <c r="K7" s="19">
        <v>0</v>
      </c>
      <c r="L7" s="19">
        <v>0</v>
      </c>
      <c r="N7" s="21">
        <v>0</v>
      </c>
      <c r="O7" s="21">
        <v>0</v>
      </c>
      <c r="P7" s="21">
        <v>0</v>
      </c>
    </row>
    <row r="8" spans="1:16" ht="14.25" customHeight="1" x14ac:dyDescent="0.3">
      <c r="C8" s="12" t="s">
        <v>15</v>
      </c>
      <c r="D8" s="16">
        <v>12.1</v>
      </c>
      <c r="E8" s="16">
        <v>14</v>
      </c>
      <c r="F8" s="16">
        <v>15.5</v>
      </c>
      <c r="G8" s="15">
        <v>12.1</v>
      </c>
      <c r="H8" s="16">
        <v>14</v>
      </c>
      <c r="I8" s="16">
        <v>15.5</v>
      </c>
      <c r="J8" s="16">
        <v>22.4</v>
      </c>
      <c r="K8" s="16">
        <v>28</v>
      </c>
      <c r="L8" s="16">
        <v>33.5</v>
      </c>
      <c r="N8" s="17">
        <v>12.1</v>
      </c>
      <c r="O8" s="17">
        <v>14</v>
      </c>
      <c r="P8" s="17">
        <v>15.5</v>
      </c>
    </row>
    <row r="9" spans="1:16" ht="14.25" customHeight="1" x14ac:dyDescent="0.3">
      <c r="C9" s="12" t="s">
        <v>16</v>
      </c>
      <c r="D9" s="16">
        <v>7</v>
      </c>
      <c r="E9" s="16">
        <v>6.8</v>
      </c>
      <c r="F9" s="16">
        <v>7</v>
      </c>
      <c r="G9" s="15">
        <v>6.8</v>
      </c>
      <c r="H9" s="16">
        <v>6.6</v>
      </c>
      <c r="I9" s="16">
        <v>6.8</v>
      </c>
      <c r="J9" s="16">
        <v>6.3</v>
      </c>
      <c r="K9" s="16">
        <v>6.3</v>
      </c>
      <c r="L9" s="16">
        <v>6.5</v>
      </c>
      <c r="N9" s="22">
        <v>8.1</v>
      </c>
      <c r="O9" s="22">
        <v>7.7</v>
      </c>
      <c r="P9" s="22">
        <v>7.1</v>
      </c>
    </row>
    <row r="10" spans="1:16" ht="14.25" customHeight="1" x14ac:dyDescent="0.3">
      <c r="C10" s="18" t="s">
        <v>17</v>
      </c>
      <c r="D10" s="19">
        <v>0</v>
      </c>
      <c r="E10" s="19">
        <v>0</v>
      </c>
      <c r="F10" s="19">
        <v>0</v>
      </c>
      <c r="G10" s="20">
        <v>0</v>
      </c>
      <c r="H10" s="19">
        <v>0</v>
      </c>
      <c r="I10" s="19">
        <v>0</v>
      </c>
      <c r="J10" s="19">
        <v>0</v>
      </c>
      <c r="K10" s="19">
        <v>0</v>
      </c>
      <c r="L10" s="19">
        <v>0</v>
      </c>
      <c r="N10" s="23">
        <v>0</v>
      </c>
      <c r="O10" s="23">
        <v>0</v>
      </c>
      <c r="P10" s="23">
        <v>0</v>
      </c>
    </row>
    <row r="11" spans="1:16" ht="14.25" customHeight="1" x14ac:dyDescent="0.3">
      <c r="C11" s="12" t="s">
        <v>18</v>
      </c>
      <c r="D11" s="16">
        <v>0</v>
      </c>
      <c r="E11" s="16">
        <v>0</v>
      </c>
      <c r="F11" s="16">
        <v>0</v>
      </c>
      <c r="G11" s="16">
        <v>0</v>
      </c>
      <c r="H11" s="16">
        <v>0</v>
      </c>
      <c r="I11" s="16">
        <v>0</v>
      </c>
      <c r="J11" s="16">
        <v>0</v>
      </c>
      <c r="K11" s="16">
        <v>0</v>
      </c>
      <c r="L11" s="16">
        <v>0</v>
      </c>
      <c r="N11" s="22">
        <v>0</v>
      </c>
      <c r="O11" s="22">
        <v>0</v>
      </c>
      <c r="P11" s="22">
        <v>0</v>
      </c>
    </row>
    <row r="12" spans="1:16" ht="14.25" customHeight="1" x14ac:dyDescent="0.3">
      <c r="C12" s="12" t="s">
        <v>19</v>
      </c>
      <c r="D12" s="24">
        <v>104</v>
      </c>
      <c r="E12" s="24">
        <v>104</v>
      </c>
      <c r="F12" s="24">
        <v>104</v>
      </c>
      <c r="G12" s="25">
        <v>104</v>
      </c>
      <c r="H12" s="24">
        <v>104</v>
      </c>
      <c r="I12" s="24">
        <v>104</v>
      </c>
      <c r="J12" s="24">
        <v>144</v>
      </c>
      <c r="K12" s="24">
        <v>175</v>
      </c>
      <c r="L12" s="24">
        <v>180</v>
      </c>
      <c r="N12" s="24">
        <v>89</v>
      </c>
      <c r="O12" s="24">
        <v>89</v>
      </c>
      <c r="P12" s="24">
        <v>89</v>
      </c>
    </row>
    <row r="13" spans="1:16" ht="14.25" customHeight="1" x14ac:dyDescent="0.3">
      <c r="C13" s="12" t="s">
        <v>20</v>
      </c>
      <c r="D13" s="26">
        <f>D12</f>
        <v>104</v>
      </c>
      <c r="E13" s="26">
        <f t="shared" ref="E13:L13" si="0">E12</f>
        <v>104</v>
      </c>
      <c r="F13" s="26">
        <f t="shared" si="0"/>
        <v>104</v>
      </c>
      <c r="G13" s="26">
        <f t="shared" si="0"/>
        <v>104</v>
      </c>
      <c r="H13" s="26">
        <f t="shared" si="0"/>
        <v>104</v>
      </c>
      <c r="I13" s="26">
        <f t="shared" si="0"/>
        <v>104</v>
      </c>
      <c r="J13" s="26">
        <f t="shared" si="0"/>
        <v>144</v>
      </c>
      <c r="K13" s="26">
        <f t="shared" si="0"/>
        <v>175</v>
      </c>
      <c r="L13" s="26">
        <f t="shared" si="0"/>
        <v>180</v>
      </c>
      <c r="N13" s="27">
        <f>N12</f>
        <v>89</v>
      </c>
      <c r="O13" s="27">
        <f t="shared" ref="O13:P13" si="1">O12</f>
        <v>89</v>
      </c>
      <c r="P13" s="27">
        <f t="shared" si="1"/>
        <v>89</v>
      </c>
    </row>
    <row r="14" spans="1:16" ht="14.25" customHeight="1" x14ac:dyDescent="0.3">
      <c r="A14" s="28"/>
      <c r="C14" s="8" t="s">
        <v>21</v>
      </c>
      <c r="D14" s="29">
        <v>10</v>
      </c>
      <c r="E14" s="29">
        <v>10</v>
      </c>
      <c r="F14" s="29">
        <v>10</v>
      </c>
      <c r="G14" s="30">
        <v>10</v>
      </c>
      <c r="H14" s="29">
        <v>10</v>
      </c>
      <c r="I14" s="29">
        <v>10</v>
      </c>
      <c r="J14" s="29">
        <v>11</v>
      </c>
      <c r="K14" s="29">
        <v>17</v>
      </c>
      <c r="L14" s="29">
        <v>11</v>
      </c>
      <c r="N14" s="31">
        <v>12</v>
      </c>
      <c r="O14" s="31">
        <v>12</v>
      </c>
      <c r="P14" s="31">
        <v>12</v>
      </c>
    </row>
    <row r="15" spans="1:16" ht="14.25" customHeight="1" x14ac:dyDescent="0.3">
      <c r="C15" s="12" t="s">
        <v>22</v>
      </c>
      <c r="D15" s="26">
        <v>1400</v>
      </c>
      <c r="E15" s="26">
        <v>1400</v>
      </c>
      <c r="F15" s="26">
        <v>1400</v>
      </c>
      <c r="G15" s="32">
        <v>1400</v>
      </c>
      <c r="H15" s="26">
        <v>1400</v>
      </c>
      <c r="I15" s="26">
        <v>1400</v>
      </c>
      <c r="J15" s="26">
        <v>1400</v>
      </c>
      <c r="K15" s="26">
        <v>1400</v>
      </c>
      <c r="L15" s="26">
        <v>1400</v>
      </c>
      <c r="N15" s="27">
        <v>1400</v>
      </c>
      <c r="O15" s="27">
        <v>1400</v>
      </c>
      <c r="P15" s="27">
        <v>1400</v>
      </c>
    </row>
    <row r="16" spans="1:16" ht="14.25" customHeight="1" x14ac:dyDescent="0.3">
      <c r="A16" s="28"/>
      <c r="C16" s="8" t="s">
        <v>23</v>
      </c>
      <c r="D16" s="26">
        <v>600</v>
      </c>
      <c r="E16" s="26">
        <v>600</v>
      </c>
      <c r="F16" s="26">
        <v>600</v>
      </c>
      <c r="G16" s="32">
        <v>600</v>
      </c>
      <c r="H16" s="26">
        <v>600</v>
      </c>
      <c r="I16" s="26">
        <v>600</v>
      </c>
      <c r="J16" s="26">
        <v>600</v>
      </c>
      <c r="K16" s="26">
        <v>600</v>
      </c>
      <c r="L16" s="26">
        <v>600</v>
      </c>
      <c r="N16" s="33">
        <v>600</v>
      </c>
      <c r="O16" s="33">
        <v>600</v>
      </c>
      <c r="P16" s="33">
        <v>600</v>
      </c>
    </row>
    <row r="17" spans="1:18" ht="14.25" customHeight="1" x14ac:dyDescent="0.3">
      <c r="C17" s="34" t="s">
        <v>24</v>
      </c>
      <c r="D17" s="26">
        <v>22</v>
      </c>
      <c r="E17" s="26">
        <v>22</v>
      </c>
      <c r="F17" s="26">
        <v>22</v>
      </c>
      <c r="G17" s="32">
        <v>22</v>
      </c>
      <c r="H17" s="26">
        <v>22</v>
      </c>
      <c r="I17" s="26">
        <v>22</v>
      </c>
      <c r="J17" s="26">
        <v>22</v>
      </c>
      <c r="K17" s="26">
        <v>22</v>
      </c>
      <c r="L17" s="26">
        <v>22</v>
      </c>
      <c r="N17" s="27">
        <v>22</v>
      </c>
      <c r="O17" s="27">
        <v>22</v>
      </c>
      <c r="P17" s="27">
        <v>22</v>
      </c>
    </row>
    <row r="18" spans="1:18" ht="14.25" customHeight="1" x14ac:dyDescent="0.3">
      <c r="A18" s="28" t="s">
        <v>25</v>
      </c>
      <c r="C18" s="35" t="s">
        <v>26</v>
      </c>
      <c r="D18" s="36">
        <f t="shared" ref="D18:L18" si="2">(((D5/D6)*D15) + ((D8/D9)*D16)) *D17</f>
        <v>107517.14285714286</v>
      </c>
      <c r="E18" s="36">
        <f t="shared" si="2"/>
        <v>120915.60102301792</v>
      </c>
      <c r="F18" s="36">
        <f t="shared" si="2"/>
        <v>126657.14285714286</v>
      </c>
      <c r="G18" s="37">
        <f t="shared" si="2"/>
        <v>119047.20965309202</v>
      </c>
      <c r="H18" s="36">
        <f t="shared" si="2"/>
        <v>130666.66666666666</v>
      </c>
      <c r="I18" s="36">
        <f t="shared" si="2"/>
        <v>138588.23529411762</v>
      </c>
      <c r="J18" s="36">
        <f t="shared" si="2"/>
        <v>211200</v>
      </c>
      <c r="K18" s="36">
        <f t="shared" si="2"/>
        <v>269008.1300813008</v>
      </c>
      <c r="L18" s="36">
        <f t="shared" si="2"/>
        <v>307984.25760286232</v>
      </c>
      <c r="M18" s="36"/>
      <c r="N18" s="38">
        <f t="shared" ref="N18:P18" si="3">(((N5/N6)*N15) + ((N8/N9)*N16)) *N17</f>
        <v>100735.90982286635</v>
      </c>
      <c r="O18" s="38">
        <f t="shared" si="3"/>
        <v>115744.68085106382</v>
      </c>
      <c r="P18" s="38">
        <f t="shared" si="3"/>
        <v>130391.36949355708</v>
      </c>
    </row>
    <row r="19" spans="1:18" ht="14.25" customHeight="1" x14ac:dyDescent="0.3">
      <c r="C19" s="12" t="s">
        <v>27</v>
      </c>
      <c r="D19" s="39">
        <f t="shared" ref="D19:L19" si="4">(D15*D5+D16*D8)/(D15+D16)</f>
        <v>12.1</v>
      </c>
      <c r="E19" s="39">
        <f t="shared" si="4"/>
        <v>14</v>
      </c>
      <c r="F19" s="39">
        <f t="shared" si="4"/>
        <v>15.5</v>
      </c>
      <c r="G19" s="40">
        <f t="shared" si="4"/>
        <v>12.1</v>
      </c>
      <c r="H19" s="39">
        <f t="shared" si="4"/>
        <v>14</v>
      </c>
      <c r="I19" s="39">
        <f t="shared" si="4"/>
        <v>15.5</v>
      </c>
      <c r="J19" s="39">
        <f t="shared" si="4"/>
        <v>22.4</v>
      </c>
      <c r="K19" s="39">
        <f t="shared" si="4"/>
        <v>28</v>
      </c>
      <c r="L19" s="39">
        <f t="shared" si="4"/>
        <v>33.5</v>
      </c>
      <c r="M19" s="39"/>
      <c r="N19" s="41">
        <f t="shared" ref="N19:P19" si="5">(N15*N5+N16*N8)/(N15+N16)</f>
        <v>12.1</v>
      </c>
      <c r="O19" s="41">
        <f t="shared" si="5"/>
        <v>14</v>
      </c>
      <c r="P19" s="41">
        <f t="shared" si="5"/>
        <v>15.5</v>
      </c>
    </row>
    <row r="20" spans="1:18" ht="14.25" customHeight="1" x14ac:dyDescent="0.35">
      <c r="A20" s="42"/>
      <c r="G20" s="43"/>
    </row>
    <row r="21" spans="1:18" ht="17.5" customHeight="1" x14ac:dyDescent="0.45">
      <c r="A21" s="75" t="s">
        <v>28</v>
      </c>
      <c r="B21" s="76"/>
      <c r="C21" s="76"/>
      <c r="G21" s="43"/>
    </row>
    <row r="22" spans="1:18" ht="14.25" customHeight="1" x14ac:dyDescent="0.35">
      <c r="A22" s="44"/>
      <c r="C22" s="45"/>
      <c r="D22" s="46"/>
      <c r="E22" s="47"/>
      <c r="F22" s="47"/>
      <c r="G22" s="48"/>
      <c r="H22" s="49"/>
      <c r="I22" s="49"/>
    </row>
    <row r="23" spans="1:18" ht="14.25" customHeight="1" x14ac:dyDescent="0.3">
      <c r="A23" s="77" t="s">
        <v>29</v>
      </c>
      <c r="B23" s="80"/>
      <c r="C23" s="81"/>
      <c r="D23" s="86">
        <f>((D13+D14)/($G$13+$G$14))*($G$19/D19)</f>
        <v>1</v>
      </c>
      <c r="E23" s="86">
        <f t="shared" ref="E23:L23" si="6">((E13+E14)/($G$13+$G$14))*($G$19/E19)</f>
        <v>0.86428571428571421</v>
      </c>
      <c r="F23" s="86">
        <f t="shared" si="6"/>
        <v>0.78064516129032258</v>
      </c>
      <c r="G23" s="98">
        <f t="shared" si="6"/>
        <v>1</v>
      </c>
      <c r="H23" s="86">
        <f t="shared" si="6"/>
        <v>0.86428571428571421</v>
      </c>
      <c r="I23" s="86">
        <f t="shared" si="6"/>
        <v>0.78064516129032258</v>
      </c>
      <c r="J23" s="86">
        <f t="shared" si="6"/>
        <v>0.73445332080200498</v>
      </c>
      <c r="K23" s="86">
        <f t="shared" si="6"/>
        <v>0.72781954887218037</v>
      </c>
      <c r="L23" s="89">
        <f t="shared" si="6"/>
        <v>0.60515841843414508</v>
      </c>
      <c r="M23" s="92"/>
      <c r="N23" s="93">
        <f t="shared" ref="N23:P23" si="7">((N13+N14)/($G$13+$G$14))*($G$19/N19)</f>
        <v>0.88596491228070173</v>
      </c>
      <c r="O23" s="86">
        <f t="shared" si="7"/>
        <v>0.76572681704260648</v>
      </c>
      <c r="P23" s="86">
        <f t="shared" si="7"/>
        <v>0.69162422184493488</v>
      </c>
    </row>
    <row r="24" spans="1:18" ht="14.25" customHeight="1" x14ac:dyDescent="0.3">
      <c r="A24" s="78"/>
      <c r="B24" s="82"/>
      <c r="C24" s="83"/>
      <c r="D24" s="87"/>
      <c r="E24" s="87"/>
      <c r="F24" s="87"/>
      <c r="G24" s="99"/>
      <c r="H24" s="87"/>
      <c r="I24" s="87"/>
      <c r="J24" s="87"/>
      <c r="K24" s="87"/>
      <c r="L24" s="90"/>
      <c r="M24" s="92"/>
      <c r="N24" s="94"/>
      <c r="O24" s="87"/>
      <c r="P24" s="87"/>
    </row>
    <row r="25" spans="1:18" ht="14.25" customHeight="1" x14ac:dyDescent="0.3">
      <c r="A25" s="79"/>
      <c r="B25" s="84"/>
      <c r="C25" s="85"/>
      <c r="D25" s="88"/>
      <c r="E25" s="88"/>
      <c r="F25" s="88"/>
      <c r="G25" s="100"/>
      <c r="H25" s="88"/>
      <c r="I25" s="88"/>
      <c r="J25" s="88"/>
      <c r="K25" s="88"/>
      <c r="L25" s="91"/>
      <c r="M25" s="92"/>
      <c r="N25" s="95"/>
      <c r="O25" s="88"/>
      <c r="P25" s="88"/>
    </row>
    <row r="26" spans="1:18" ht="14.25" customHeight="1" x14ac:dyDescent="0.35">
      <c r="A26" s="51"/>
      <c r="B26" s="52"/>
      <c r="C26" s="52"/>
      <c r="D26" s="53"/>
      <c r="E26" s="54"/>
      <c r="F26" s="54"/>
      <c r="G26" s="55"/>
      <c r="H26" s="56"/>
      <c r="I26" s="56"/>
      <c r="J26" s="56"/>
      <c r="K26" s="56"/>
      <c r="L26" s="56"/>
    </row>
    <row r="27" spans="1:18" ht="14.25" customHeight="1" x14ac:dyDescent="0.3">
      <c r="A27" s="77" t="s">
        <v>30</v>
      </c>
      <c r="B27" s="80"/>
      <c r="C27" s="81"/>
      <c r="D27" s="86">
        <f t="shared" ref="D27:L27" si="8">((D13+D14)/($G$13+$G$14))*($G$19/D19)</f>
        <v>1</v>
      </c>
      <c r="E27" s="86">
        <f t="shared" si="8"/>
        <v>0.86428571428571421</v>
      </c>
      <c r="F27" s="86">
        <f t="shared" si="8"/>
        <v>0.78064516129032258</v>
      </c>
      <c r="G27" s="98">
        <f t="shared" si="8"/>
        <v>1</v>
      </c>
      <c r="H27" s="86">
        <f t="shared" si="8"/>
        <v>0.86428571428571421</v>
      </c>
      <c r="I27" s="86">
        <f t="shared" si="8"/>
        <v>0.78064516129032258</v>
      </c>
      <c r="J27" s="86">
        <f t="shared" si="8"/>
        <v>0.73445332080200498</v>
      </c>
      <c r="K27" s="86">
        <f t="shared" si="8"/>
        <v>0.72781954887218037</v>
      </c>
      <c r="L27" s="89">
        <f t="shared" si="8"/>
        <v>0.60515841843414508</v>
      </c>
      <c r="M27" s="92"/>
      <c r="N27" s="93">
        <f t="shared" ref="N27:P27" si="9">((N13+N14)/($G$13+$G$14))*($G$19/N19)</f>
        <v>0.88596491228070173</v>
      </c>
      <c r="O27" s="86">
        <f t="shared" si="9"/>
        <v>0.76572681704260648</v>
      </c>
      <c r="P27" s="86">
        <f t="shared" si="9"/>
        <v>0.69162422184493488</v>
      </c>
    </row>
    <row r="28" spans="1:18" ht="14.25" customHeight="1" x14ac:dyDescent="0.3">
      <c r="A28" s="78"/>
      <c r="B28" s="82"/>
      <c r="C28" s="83"/>
      <c r="D28" s="87"/>
      <c r="E28" s="96"/>
      <c r="F28" s="96"/>
      <c r="G28" s="104"/>
      <c r="H28" s="96"/>
      <c r="I28" s="96"/>
      <c r="J28" s="96"/>
      <c r="K28" s="96"/>
      <c r="L28" s="106"/>
      <c r="M28" s="101"/>
      <c r="N28" s="102"/>
      <c r="O28" s="96"/>
      <c r="P28" s="96"/>
    </row>
    <row r="29" spans="1:18" ht="14.25" customHeight="1" x14ac:dyDescent="0.3">
      <c r="A29" s="79"/>
      <c r="B29" s="84"/>
      <c r="C29" s="85"/>
      <c r="D29" s="88"/>
      <c r="E29" s="97"/>
      <c r="F29" s="97"/>
      <c r="G29" s="105"/>
      <c r="H29" s="97"/>
      <c r="I29" s="97"/>
      <c r="J29" s="97"/>
      <c r="K29" s="97"/>
      <c r="L29" s="107"/>
      <c r="M29" s="101"/>
      <c r="N29" s="103"/>
      <c r="O29" s="97"/>
      <c r="P29" s="97"/>
    </row>
    <row r="30" spans="1:18" ht="14.25" customHeight="1" x14ac:dyDescent="0.35">
      <c r="A30" s="51"/>
      <c r="B30" s="52"/>
      <c r="C30" s="52"/>
      <c r="D30" s="53"/>
      <c r="E30" s="54"/>
      <c r="F30" s="54"/>
      <c r="G30" s="55"/>
      <c r="H30" s="56"/>
      <c r="I30" s="56"/>
      <c r="J30" s="56"/>
      <c r="K30" s="56"/>
      <c r="L30" s="56"/>
    </row>
    <row r="31" spans="1:18" ht="14.25" customHeight="1" x14ac:dyDescent="0.3">
      <c r="A31" s="77" t="s">
        <v>31</v>
      </c>
      <c r="B31" s="80"/>
      <c r="C31" s="81"/>
      <c r="D31" s="86">
        <f t="shared" ref="D31:L31" si="10">((D14)/($G$14))*($G$19/D19)</f>
        <v>1</v>
      </c>
      <c r="E31" s="86">
        <f t="shared" si="10"/>
        <v>0.86428571428571421</v>
      </c>
      <c r="F31" s="86">
        <f t="shared" si="10"/>
        <v>0.78064516129032258</v>
      </c>
      <c r="G31" s="98">
        <f t="shared" si="10"/>
        <v>1</v>
      </c>
      <c r="H31" s="86">
        <f t="shared" si="10"/>
        <v>0.86428571428571421</v>
      </c>
      <c r="I31" s="86">
        <f t="shared" si="10"/>
        <v>0.78064516129032258</v>
      </c>
      <c r="J31" s="86">
        <f t="shared" si="10"/>
        <v>0.59419642857142863</v>
      </c>
      <c r="K31" s="86">
        <f t="shared" si="10"/>
        <v>0.73464285714285704</v>
      </c>
      <c r="L31" s="89">
        <f t="shared" si="10"/>
        <v>0.39731343283582093</v>
      </c>
      <c r="M31" s="92"/>
      <c r="N31" s="93">
        <f t="shared" ref="N31:P31" si="11">((N14)/($G$14))*($G$19/N19)</f>
        <v>1.2</v>
      </c>
      <c r="O31" s="86">
        <f t="shared" si="11"/>
        <v>1.0371428571428569</v>
      </c>
      <c r="P31" s="86">
        <f t="shared" si="11"/>
        <v>0.93677419354838709</v>
      </c>
    </row>
    <row r="32" spans="1:18" ht="14.25" customHeight="1" x14ac:dyDescent="0.3">
      <c r="A32" s="78"/>
      <c r="B32" s="82"/>
      <c r="C32" s="83"/>
      <c r="D32" s="87"/>
      <c r="E32" s="96"/>
      <c r="F32" s="96"/>
      <c r="G32" s="104"/>
      <c r="H32" s="96"/>
      <c r="I32" s="96"/>
      <c r="J32" s="96"/>
      <c r="K32" s="96"/>
      <c r="L32" s="106"/>
      <c r="M32" s="101"/>
      <c r="N32" s="102"/>
      <c r="O32" s="96"/>
      <c r="P32" s="96"/>
      <c r="Q32" s="57"/>
      <c r="R32" s="57"/>
    </row>
    <row r="33" spans="1:18" ht="14.25" customHeight="1" x14ac:dyDescent="0.3">
      <c r="A33" s="79"/>
      <c r="B33" s="84"/>
      <c r="C33" s="85"/>
      <c r="D33" s="88"/>
      <c r="E33" s="97"/>
      <c r="F33" s="97"/>
      <c r="G33" s="105"/>
      <c r="H33" s="97"/>
      <c r="I33" s="97"/>
      <c r="J33" s="97"/>
      <c r="K33" s="97"/>
      <c r="L33" s="107"/>
      <c r="M33" s="101"/>
      <c r="N33" s="103"/>
      <c r="O33" s="97"/>
      <c r="P33" s="97"/>
      <c r="Q33" s="57"/>
      <c r="R33" s="57"/>
    </row>
    <row r="34" spans="1:18" ht="14.25" customHeight="1" x14ac:dyDescent="0.35">
      <c r="A34" s="51"/>
      <c r="B34" s="52"/>
      <c r="C34" s="52"/>
      <c r="D34" s="53"/>
      <c r="E34" s="54"/>
      <c r="F34" s="54"/>
      <c r="G34" s="55"/>
      <c r="H34" s="56"/>
      <c r="I34" s="56"/>
      <c r="J34" s="56"/>
      <c r="K34" s="56"/>
      <c r="L34" s="56"/>
      <c r="P34" s="57"/>
      <c r="Q34" s="57"/>
      <c r="R34" s="57"/>
    </row>
    <row r="35" spans="1:18" ht="14.25" customHeight="1" x14ac:dyDescent="0.3">
      <c r="A35" s="77" t="s">
        <v>32</v>
      </c>
      <c r="B35" s="80"/>
      <c r="C35" s="81"/>
      <c r="D35" s="86">
        <f t="shared" ref="D35:L35" si="12">(D18/$G$18) * ($G$19/D19)</f>
        <v>0.90314710584525071</v>
      </c>
      <c r="E35" s="86">
        <f t="shared" si="12"/>
        <v>0.87785028227875939</v>
      </c>
      <c r="F35" s="86">
        <f t="shared" si="12"/>
        <v>0.83054685617923374</v>
      </c>
      <c r="G35" s="98">
        <f t="shared" si="12"/>
        <v>1</v>
      </c>
      <c r="H35" s="86">
        <f t="shared" si="12"/>
        <v>0.9486432623026213</v>
      </c>
      <c r="I35" s="86">
        <f t="shared" si="12"/>
        <v>0.90878430170167068</v>
      </c>
      <c r="J35" s="86">
        <f t="shared" si="12"/>
        <v>0.9583232955914236</v>
      </c>
      <c r="K35" s="86">
        <f t="shared" si="12"/>
        <v>0.97650287030453986</v>
      </c>
      <c r="L35" s="89">
        <f t="shared" si="12"/>
        <v>0.9344366445742972</v>
      </c>
      <c r="M35" s="92"/>
      <c r="N35" s="93">
        <f t="shared" ref="N35:P35" si="13">(N18/$G$18) * ($G$19/N19)</f>
        <v>0.84618455246800428</v>
      </c>
      <c r="O35" s="86">
        <f t="shared" si="13"/>
        <v>0.84030927273006828</v>
      </c>
      <c r="P35" s="86">
        <f t="shared" si="13"/>
        <v>0.85503383040880987</v>
      </c>
      <c r="Q35" s="57"/>
      <c r="R35" s="57"/>
    </row>
    <row r="36" spans="1:18" ht="14.25" customHeight="1" x14ac:dyDescent="0.3">
      <c r="A36" s="78"/>
      <c r="B36" s="82"/>
      <c r="C36" s="83"/>
      <c r="D36" s="87"/>
      <c r="E36" s="96"/>
      <c r="F36" s="96"/>
      <c r="G36" s="104"/>
      <c r="H36" s="96"/>
      <c r="I36" s="96"/>
      <c r="J36" s="96"/>
      <c r="K36" s="96"/>
      <c r="L36" s="106"/>
      <c r="M36" s="101"/>
      <c r="N36" s="102"/>
      <c r="O36" s="96"/>
      <c r="P36" s="96"/>
      <c r="Q36" s="57"/>
      <c r="R36" s="57"/>
    </row>
    <row r="37" spans="1:18" ht="14.25" customHeight="1" x14ac:dyDescent="0.3">
      <c r="A37" s="79"/>
      <c r="B37" s="84"/>
      <c r="C37" s="85"/>
      <c r="D37" s="88"/>
      <c r="E37" s="97"/>
      <c r="F37" s="97"/>
      <c r="G37" s="105"/>
      <c r="H37" s="97"/>
      <c r="I37" s="97"/>
      <c r="J37" s="97"/>
      <c r="K37" s="97"/>
      <c r="L37" s="107"/>
      <c r="M37" s="101"/>
      <c r="N37" s="103"/>
      <c r="O37" s="97"/>
      <c r="P37" s="97"/>
      <c r="Q37" s="57"/>
      <c r="R37" s="57"/>
    </row>
    <row r="38" spans="1:18" ht="14.25" customHeight="1" x14ac:dyDescent="0.35">
      <c r="A38" s="51"/>
      <c r="B38" s="52"/>
      <c r="C38" s="52"/>
      <c r="D38" s="58"/>
      <c r="E38" s="59"/>
      <c r="F38" s="59"/>
      <c r="G38" s="60"/>
      <c r="H38" s="56"/>
      <c r="I38" s="56"/>
      <c r="J38" s="61"/>
      <c r="K38" s="61"/>
      <c r="L38" s="56"/>
      <c r="P38" s="57"/>
      <c r="Q38" s="57"/>
      <c r="R38" s="57"/>
    </row>
    <row r="39" spans="1:18" ht="51.65" customHeight="1" x14ac:dyDescent="0.3">
      <c r="A39" s="62" t="s">
        <v>33</v>
      </c>
      <c r="B39" s="108" t="s">
        <v>34</v>
      </c>
      <c r="C39" s="108"/>
      <c r="D39" s="63">
        <v>1</v>
      </c>
      <c r="E39" s="63">
        <v>1</v>
      </c>
      <c r="F39" s="63">
        <v>1</v>
      </c>
      <c r="G39" s="64">
        <v>1</v>
      </c>
      <c r="H39" s="63">
        <v>1</v>
      </c>
      <c r="I39" s="63">
        <v>1</v>
      </c>
      <c r="J39" s="63">
        <v>1</v>
      </c>
      <c r="K39" s="63">
        <v>1</v>
      </c>
      <c r="L39" s="65">
        <v>1</v>
      </c>
      <c r="M39" s="50"/>
      <c r="N39" s="66">
        <v>1</v>
      </c>
      <c r="O39" s="63">
        <v>1</v>
      </c>
      <c r="P39" s="63">
        <v>1</v>
      </c>
      <c r="Q39" s="57"/>
      <c r="R39" s="57"/>
    </row>
    <row r="40" spans="1:18" ht="14.25" customHeight="1" x14ac:dyDescent="0.35">
      <c r="A40" s="51"/>
      <c r="B40" s="52"/>
      <c r="C40" s="52"/>
      <c r="D40" s="58"/>
      <c r="E40" s="59"/>
      <c r="F40" s="59"/>
      <c r="G40" s="60"/>
      <c r="H40" s="56"/>
      <c r="I40" s="56"/>
      <c r="J40" s="61"/>
      <c r="K40" s="61"/>
      <c r="L40" s="56"/>
      <c r="P40" s="57"/>
      <c r="Q40" s="57"/>
      <c r="R40" s="57"/>
    </row>
    <row r="41" spans="1:18" ht="14.25" customHeight="1" x14ac:dyDescent="0.3">
      <c r="A41" s="77" t="s">
        <v>35</v>
      </c>
      <c r="B41" s="80"/>
      <c r="C41" s="81"/>
      <c r="D41" s="86">
        <f t="shared" ref="D41:L41" si="14">((D13)/($G$13))*($G$19/D19)</f>
        <v>1</v>
      </c>
      <c r="E41" s="86">
        <f t="shared" si="14"/>
        <v>0.86428571428571421</v>
      </c>
      <c r="F41" s="86">
        <f t="shared" si="14"/>
        <v>0.78064516129032258</v>
      </c>
      <c r="G41" s="98">
        <f t="shared" si="14"/>
        <v>1</v>
      </c>
      <c r="H41" s="86">
        <f t="shared" si="14"/>
        <v>0.86428571428571421</v>
      </c>
      <c r="I41" s="86">
        <f t="shared" si="14"/>
        <v>0.78064516129032258</v>
      </c>
      <c r="J41" s="86">
        <f t="shared" si="14"/>
        <v>0.74793956043956034</v>
      </c>
      <c r="K41" s="86">
        <f t="shared" si="14"/>
        <v>0.72716346153846145</v>
      </c>
      <c r="L41" s="89">
        <f t="shared" si="14"/>
        <v>0.62514351320321471</v>
      </c>
      <c r="M41" s="92"/>
      <c r="N41" s="93">
        <f t="shared" ref="N41:P41" si="15">((N13)/($G$13))*($G$19/N19)</f>
        <v>0.85576923076923073</v>
      </c>
      <c r="O41" s="86">
        <f t="shared" si="15"/>
        <v>0.7396291208791208</v>
      </c>
      <c r="P41" s="86">
        <f t="shared" si="15"/>
        <v>0.66805210918114144</v>
      </c>
    </row>
    <row r="42" spans="1:18" ht="14.25" customHeight="1" x14ac:dyDescent="0.3">
      <c r="A42" s="78"/>
      <c r="B42" s="82"/>
      <c r="C42" s="83"/>
      <c r="D42" s="87"/>
      <c r="E42" s="96"/>
      <c r="F42" s="96"/>
      <c r="G42" s="104"/>
      <c r="H42" s="96"/>
      <c r="I42" s="96"/>
      <c r="J42" s="96"/>
      <c r="K42" s="96"/>
      <c r="L42" s="106"/>
      <c r="M42" s="101"/>
      <c r="N42" s="102"/>
      <c r="O42" s="96"/>
      <c r="P42" s="96"/>
    </row>
    <row r="43" spans="1:18" ht="14.25" customHeight="1" x14ac:dyDescent="0.3">
      <c r="A43" s="79"/>
      <c r="B43" s="84"/>
      <c r="C43" s="85"/>
      <c r="D43" s="88"/>
      <c r="E43" s="97"/>
      <c r="F43" s="97"/>
      <c r="G43" s="105"/>
      <c r="H43" s="97"/>
      <c r="I43" s="97"/>
      <c r="J43" s="97"/>
      <c r="K43" s="97"/>
      <c r="L43" s="107"/>
      <c r="M43" s="101"/>
      <c r="N43" s="103"/>
      <c r="O43" s="97"/>
      <c r="P43" s="97"/>
    </row>
    <row r="44" spans="1:18" ht="14.25" customHeight="1" x14ac:dyDescent="0.3">
      <c r="G44" s="43"/>
    </row>
    <row r="45" spans="1:18" ht="14.25" customHeight="1" x14ac:dyDescent="0.3">
      <c r="G45" s="43"/>
    </row>
    <row r="46" spans="1:18" ht="18.649999999999999" customHeight="1" x14ac:dyDescent="0.45">
      <c r="A46" s="109" t="s">
        <v>36</v>
      </c>
      <c r="B46" s="110"/>
      <c r="C46" s="111"/>
      <c r="G46" s="43"/>
    </row>
    <row r="47" spans="1:18" ht="14.25" customHeight="1" x14ac:dyDescent="0.3">
      <c r="A47" s="56"/>
      <c r="C47" s="67"/>
      <c r="D47" s="46"/>
      <c r="E47" s="46"/>
      <c r="F47" s="46"/>
      <c r="G47" s="68"/>
      <c r="H47" s="49"/>
      <c r="I47" s="49"/>
    </row>
    <row r="48" spans="1:18" ht="14.25" customHeight="1" x14ac:dyDescent="0.3">
      <c r="A48" s="112" t="s">
        <v>29</v>
      </c>
      <c r="B48" s="113"/>
      <c r="C48" s="114"/>
      <c r="D48" s="86">
        <f t="shared" ref="D48:L48" si="16">((D13+D14)/($G$13+$G$14))</f>
        <v>1</v>
      </c>
      <c r="E48" s="86">
        <f t="shared" si="16"/>
        <v>1</v>
      </c>
      <c r="F48" s="86">
        <f t="shared" si="16"/>
        <v>1</v>
      </c>
      <c r="G48" s="98">
        <f t="shared" si="16"/>
        <v>1</v>
      </c>
      <c r="H48" s="86">
        <f t="shared" si="16"/>
        <v>1</v>
      </c>
      <c r="I48" s="86">
        <f t="shared" si="16"/>
        <v>1</v>
      </c>
      <c r="J48" s="86">
        <f t="shared" si="16"/>
        <v>1.3596491228070176</v>
      </c>
      <c r="K48" s="86">
        <f t="shared" si="16"/>
        <v>1.6842105263157894</v>
      </c>
      <c r="L48" s="89">
        <f t="shared" si="16"/>
        <v>1.6754385964912282</v>
      </c>
      <c r="M48" s="92"/>
      <c r="N48" s="93">
        <f t="shared" ref="N48:P48" si="17">((N13+N14)/($G$13+$G$14))</f>
        <v>0.88596491228070173</v>
      </c>
      <c r="O48" s="86">
        <f t="shared" si="17"/>
        <v>0.88596491228070173</v>
      </c>
      <c r="P48" s="86">
        <f t="shared" si="17"/>
        <v>0.88596491228070173</v>
      </c>
    </row>
    <row r="49" spans="1:16" ht="14.25" customHeight="1" x14ac:dyDescent="0.3">
      <c r="A49" s="96"/>
      <c r="B49" s="106"/>
      <c r="C49" s="102"/>
      <c r="D49" s="87"/>
      <c r="E49" s="96"/>
      <c r="F49" s="96"/>
      <c r="G49" s="104"/>
      <c r="H49" s="96"/>
      <c r="I49" s="96"/>
      <c r="J49" s="96"/>
      <c r="K49" s="96"/>
      <c r="L49" s="106"/>
      <c r="M49" s="101"/>
      <c r="N49" s="102"/>
      <c r="O49" s="96"/>
      <c r="P49" s="96"/>
    </row>
    <row r="50" spans="1:16" ht="14.25" customHeight="1" x14ac:dyDescent="0.3">
      <c r="A50" s="97"/>
      <c r="B50" s="107"/>
      <c r="C50" s="103"/>
      <c r="D50" s="88"/>
      <c r="E50" s="97"/>
      <c r="F50" s="97"/>
      <c r="G50" s="105"/>
      <c r="H50" s="97"/>
      <c r="I50" s="97"/>
      <c r="J50" s="97"/>
      <c r="K50" s="97"/>
      <c r="L50" s="107"/>
      <c r="M50" s="101"/>
      <c r="N50" s="103"/>
      <c r="O50" s="97"/>
      <c r="P50" s="97"/>
    </row>
    <row r="51" spans="1:16" ht="14.25" customHeight="1" x14ac:dyDescent="0.3">
      <c r="A51" s="69"/>
      <c r="D51" s="53"/>
      <c r="E51" s="53"/>
      <c r="F51" s="53"/>
      <c r="G51" s="70"/>
      <c r="O51" s="57"/>
    </row>
    <row r="52" spans="1:16" ht="14.25" customHeight="1" x14ac:dyDescent="0.3">
      <c r="A52" s="112" t="s">
        <v>30</v>
      </c>
      <c r="B52" s="113"/>
      <c r="C52" s="114"/>
      <c r="D52" s="115">
        <f t="shared" ref="D52:L52" si="18">((D13+D14)/($G$13+$G$14))</f>
        <v>1</v>
      </c>
      <c r="E52" s="115">
        <f t="shared" si="18"/>
        <v>1</v>
      </c>
      <c r="F52" s="115">
        <f t="shared" si="18"/>
        <v>1</v>
      </c>
      <c r="G52" s="118">
        <f t="shared" si="18"/>
        <v>1</v>
      </c>
      <c r="H52" s="115">
        <f t="shared" si="18"/>
        <v>1</v>
      </c>
      <c r="I52" s="115">
        <f t="shared" si="18"/>
        <v>1</v>
      </c>
      <c r="J52" s="115">
        <f t="shared" si="18"/>
        <v>1.3596491228070176</v>
      </c>
      <c r="K52" s="115">
        <f t="shared" si="18"/>
        <v>1.6842105263157894</v>
      </c>
      <c r="L52" s="121">
        <f t="shared" si="18"/>
        <v>1.6754385964912282</v>
      </c>
      <c r="M52" s="124"/>
      <c r="N52" s="125">
        <f t="shared" ref="N52:P52" si="19">((N13+N14)/($G$13+$G$14))</f>
        <v>0.88596491228070173</v>
      </c>
      <c r="O52" s="115">
        <f t="shared" si="19"/>
        <v>0.88596491228070173</v>
      </c>
      <c r="P52" s="115">
        <f t="shared" si="19"/>
        <v>0.88596491228070173</v>
      </c>
    </row>
    <row r="53" spans="1:16" ht="14.25" customHeight="1" x14ac:dyDescent="0.3">
      <c r="A53" s="96"/>
      <c r="B53" s="106"/>
      <c r="C53" s="102"/>
      <c r="D53" s="116"/>
      <c r="E53" s="116"/>
      <c r="F53" s="116"/>
      <c r="G53" s="119"/>
      <c r="H53" s="116"/>
      <c r="I53" s="116"/>
      <c r="J53" s="116"/>
      <c r="K53" s="116"/>
      <c r="L53" s="122"/>
      <c r="M53" s="124"/>
      <c r="N53" s="126"/>
      <c r="O53" s="116"/>
      <c r="P53" s="116"/>
    </row>
    <row r="54" spans="1:16" ht="14.25" customHeight="1" x14ac:dyDescent="0.3">
      <c r="A54" s="97"/>
      <c r="B54" s="107"/>
      <c r="C54" s="103"/>
      <c r="D54" s="117"/>
      <c r="E54" s="117"/>
      <c r="F54" s="117"/>
      <c r="G54" s="120"/>
      <c r="H54" s="117"/>
      <c r="I54" s="117"/>
      <c r="J54" s="117"/>
      <c r="K54" s="117"/>
      <c r="L54" s="123"/>
      <c r="M54" s="124"/>
      <c r="N54" s="127"/>
      <c r="O54" s="117"/>
      <c r="P54" s="117"/>
    </row>
    <row r="55" spans="1:16" ht="14.25" customHeight="1" x14ac:dyDescent="0.3">
      <c r="A55" s="69"/>
      <c r="D55" s="53"/>
      <c r="E55" s="53"/>
      <c r="F55" s="53"/>
      <c r="G55" s="70"/>
      <c r="O55" s="57"/>
    </row>
    <row r="56" spans="1:16" ht="14.25" customHeight="1" x14ac:dyDescent="0.3">
      <c r="A56" s="112" t="s">
        <v>31</v>
      </c>
      <c r="B56" s="113"/>
      <c r="C56" s="114"/>
      <c r="D56" s="115">
        <f>((D14)/($D$14))</f>
        <v>1</v>
      </c>
      <c r="E56" s="115">
        <f>((E14)/($D$14))</f>
        <v>1</v>
      </c>
      <c r="F56" s="115">
        <f t="shared" ref="F56:L56" si="20">((F14)/($G$14))</f>
        <v>1</v>
      </c>
      <c r="G56" s="118">
        <f t="shared" si="20"/>
        <v>1</v>
      </c>
      <c r="H56" s="115">
        <f t="shared" si="20"/>
        <v>1</v>
      </c>
      <c r="I56" s="115">
        <f t="shared" si="20"/>
        <v>1</v>
      </c>
      <c r="J56" s="115">
        <f t="shared" si="20"/>
        <v>1.1000000000000001</v>
      </c>
      <c r="K56" s="115">
        <f t="shared" si="20"/>
        <v>1.7</v>
      </c>
      <c r="L56" s="121">
        <f t="shared" si="20"/>
        <v>1.1000000000000001</v>
      </c>
      <c r="M56" s="124"/>
      <c r="N56" s="125">
        <f t="shared" ref="N56:P56" si="21">((N14)/($G$14))</f>
        <v>1.2</v>
      </c>
      <c r="O56" s="115">
        <f t="shared" si="21"/>
        <v>1.2</v>
      </c>
      <c r="P56" s="115">
        <f t="shared" si="21"/>
        <v>1.2</v>
      </c>
    </row>
    <row r="57" spans="1:16" ht="14.25" customHeight="1" x14ac:dyDescent="0.3">
      <c r="A57" s="96"/>
      <c r="B57" s="106"/>
      <c r="C57" s="102"/>
      <c r="D57" s="116"/>
      <c r="E57" s="116"/>
      <c r="F57" s="116"/>
      <c r="G57" s="119"/>
      <c r="H57" s="116"/>
      <c r="I57" s="116"/>
      <c r="J57" s="116"/>
      <c r="K57" s="116"/>
      <c r="L57" s="122"/>
      <c r="M57" s="124"/>
      <c r="N57" s="126"/>
      <c r="O57" s="116"/>
      <c r="P57" s="116"/>
    </row>
    <row r="58" spans="1:16" ht="14.25" customHeight="1" x14ac:dyDescent="0.3">
      <c r="A58" s="97"/>
      <c r="B58" s="107"/>
      <c r="C58" s="103"/>
      <c r="D58" s="117"/>
      <c r="E58" s="117"/>
      <c r="F58" s="117"/>
      <c r="G58" s="120"/>
      <c r="H58" s="117"/>
      <c r="I58" s="117"/>
      <c r="J58" s="117"/>
      <c r="K58" s="117"/>
      <c r="L58" s="123"/>
      <c r="M58" s="124"/>
      <c r="N58" s="127"/>
      <c r="O58" s="117"/>
      <c r="P58" s="117"/>
    </row>
    <row r="59" spans="1:16" ht="14.25" customHeight="1" x14ac:dyDescent="0.3">
      <c r="A59" s="69"/>
      <c r="D59" s="53"/>
      <c r="E59" s="53"/>
      <c r="F59" s="53"/>
      <c r="G59" s="70"/>
      <c r="O59" s="57"/>
    </row>
    <row r="60" spans="1:16" ht="14.25" customHeight="1" x14ac:dyDescent="0.3">
      <c r="A60" s="112" t="s">
        <v>32</v>
      </c>
      <c r="B60" s="113"/>
      <c r="C60" s="114"/>
      <c r="D60" s="115">
        <f t="shared" ref="D60:L60" si="22">(D18/$G$18)</f>
        <v>0.90314710584525071</v>
      </c>
      <c r="E60" s="115">
        <f t="shared" si="22"/>
        <v>1.0156945414795564</v>
      </c>
      <c r="F60" s="115">
        <f t="shared" si="22"/>
        <v>1.0639236587419936</v>
      </c>
      <c r="G60" s="118">
        <f t="shared" si="22"/>
        <v>1</v>
      </c>
      <c r="H60" s="115">
        <f t="shared" si="22"/>
        <v>1.0976037745650165</v>
      </c>
      <c r="I60" s="115">
        <f t="shared" si="22"/>
        <v>1.1641451798657765</v>
      </c>
      <c r="J60" s="115">
        <f t="shared" si="22"/>
        <v>1.7740861009295776</v>
      </c>
      <c r="K60" s="115">
        <f t="shared" si="22"/>
        <v>2.2596760635146378</v>
      </c>
      <c r="L60" s="121">
        <f t="shared" si="22"/>
        <v>2.5870766605982607</v>
      </c>
      <c r="M60" s="124"/>
      <c r="N60" s="125">
        <f t="shared" ref="N60:P60" si="23">(N18/$G$18)</f>
        <v>0.84618455246800428</v>
      </c>
      <c r="O60" s="115">
        <f t="shared" si="23"/>
        <v>0.97225866266288896</v>
      </c>
      <c r="P60" s="115">
        <f t="shared" si="23"/>
        <v>1.0952912703583928</v>
      </c>
    </row>
    <row r="61" spans="1:16" ht="14.25" customHeight="1" x14ac:dyDescent="0.3">
      <c r="A61" s="96"/>
      <c r="B61" s="106"/>
      <c r="C61" s="102"/>
      <c r="D61" s="116"/>
      <c r="E61" s="116"/>
      <c r="F61" s="116"/>
      <c r="G61" s="119"/>
      <c r="H61" s="116"/>
      <c r="I61" s="116"/>
      <c r="J61" s="116"/>
      <c r="K61" s="116"/>
      <c r="L61" s="122"/>
      <c r="M61" s="124"/>
      <c r="N61" s="126"/>
      <c r="O61" s="116"/>
      <c r="P61" s="116"/>
    </row>
    <row r="62" spans="1:16" ht="14.25" customHeight="1" x14ac:dyDescent="0.3">
      <c r="A62" s="97"/>
      <c r="B62" s="107"/>
      <c r="C62" s="103"/>
      <c r="D62" s="117"/>
      <c r="E62" s="117"/>
      <c r="F62" s="117"/>
      <c r="G62" s="120"/>
      <c r="H62" s="117"/>
      <c r="I62" s="117"/>
      <c r="J62" s="117"/>
      <c r="K62" s="117"/>
      <c r="L62" s="123"/>
      <c r="M62" s="124"/>
      <c r="N62" s="127"/>
      <c r="O62" s="117"/>
      <c r="P62" s="117"/>
    </row>
    <row r="63" spans="1:16" ht="14.25" customHeight="1" x14ac:dyDescent="0.35">
      <c r="A63" s="71"/>
      <c r="G63" s="43"/>
      <c r="J63" s="72"/>
      <c r="K63" s="72"/>
    </row>
    <row r="64" spans="1:16" ht="51.65" customHeight="1" x14ac:dyDescent="0.3">
      <c r="A64" s="73" t="s">
        <v>33</v>
      </c>
      <c r="B64" s="128" t="s">
        <v>34</v>
      </c>
      <c r="C64" s="128"/>
      <c r="D64" s="63">
        <v>1</v>
      </c>
      <c r="E64" s="63">
        <v>1</v>
      </c>
      <c r="F64" s="63">
        <v>1</v>
      </c>
      <c r="G64" s="64">
        <v>1</v>
      </c>
      <c r="H64" s="63">
        <v>1</v>
      </c>
      <c r="I64" s="63">
        <v>1</v>
      </c>
      <c r="J64" s="63">
        <v>1</v>
      </c>
      <c r="K64" s="63">
        <v>1</v>
      </c>
      <c r="L64" s="65">
        <v>1</v>
      </c>
      <c r="M64" s="50"/>
      <c r="N64" s="66">
        <v>1</v>
      </c>
      <c r="O64" s="63">
        <v>1</v>
      </c>
      <c r="P64" s="63">
        <v>1</v>
      </c>
    </row>
    <row r="65" spans="1:16" ht="14.25" customHeight="1" x14ac:dyDescent="0.35">
      <c r="A65" s="51"/>
      <c r="B65" s="52"/>
      <c r="C65" s="52"/>
      <c r="D65" s="58"/>
      <c r="E65" s="59"/>
      <c r="F65" s="59"/>
      <c r="G65" s="60"/>
      <c r="H65" s="56"/>
      <c r="I65" s="56"/>
      <c r="J65" s="61"/>
      <c r="K65" s="61"/>
      <c r="L65" s="56"/>
    </row>
    <row r="66" spans="1:16" ht="14.25" customHeight="1" x14ac:dyDescent="0.3">
      <c r="A66" s="112" t="s">
        <v>35</v>
      </c>
      <c r="B66" s="113"/>
      <c r="C66" s="114"/>
      <c r="D66" s="115">
        <f t="shared" ref="D66:L66" si="24">((D13)/($G$13))</f>
        <v>1</v>
      </c>
      <c r="E66" s="115">
        <f t="shared" si="24"/>
        <v>1</v>
      </c>
      <c r="F66" s="115">
        <f t="shared" si="24"/>
        <v>1</v>
      </c>
      <c r="G66" s="118">
        <f t="shared" si="24"/>
        <v>1</v>
      </c>
      <c r="H66" s="115">
        <f t="shared" si="24"/>
        <v>1</v>
      </c>
      <c r="I66" s="115">
        <f t="shared" si="24"/>
        <v>1</v>
      </c>
      <c r="J66" s="115">
        <f t="shared" si="24"/>
        <v>1.3846153846153846</v>
      </c>
      <c r="K66" s="115">
        <f t="shared" si="24"/>
        <v>1.6826923076923077</v>
      </c>
      <c r="L66" s="121">
        <f t="shared" si="24"/>
        <v>1.7307692307692308</v>
      </c>
      <c r="M66" s="124"/>
      <c r="N66" s="125">
        <f t="shared" ref="N66:P66" si="25">((N13)/($G$13))</f>
        <v>0.85576923076923073</v>
      </c>
      <c r="O66" s="115">
        <f t="shared" si="25"/>
        <v>0.85576923076923073</v>
      </c>
      <c r="P66" s="115">
        <f t="shared" si="25"/>
        <v>0.85576923076923073</v>
      </c>
    </row>
    <row r="67" spans="1:16" ht="14" x14ac:dyDescent="0.3">
      <c r="A67" s="96"/>
      <c r="B67" s="106"/>
      <c r="C67" s="102"/>
      <c r="D67" s="116"/>
      <c r="E67" s="96"/>
      <c r="F67" s="96"/>
      <c r="G67" s="104"/>
      <c r="H67" s="96"/>
      <c r="I67" s="96"/>
      <c r="J67" s="96"/>
      <c r="K67" s="96"/>
      <c r="L67" s="106"/>
      <c r="M67" s="101"/>
      <c r="N67" s="102"/>
      <c r="O67" s="96"/>
      <c r="P67" s="96"/>
    </row>
    <row r="68" spans="1:16" ht="30.75" customHeight="1" x14ac:dyDescent="0.3">
      <c r="A68" s="97"/>
      <c r="B68" s="107"/>
      <c r="C68" s="103"/>
      <c r="D68" s="117"/>
      <c r="E68" s="97"/>
      <c r="F68" s="97"/>
      <c r="G68" s="105"/>
      <c r="H68" s="97"/>
      <c r="I68" s="97"/>
      <c r="J68" s="97"/>
      <c r="K68" s="97"/>
      <c r="L68" s="107"/>
      <c r="M68" s="101"/>
      <c r="N68" s="103"/>
      <c r="O68" s="97"/>
      <c r="P68" s="97"/>
    </row>
    <row r="69" spans="1:16" ht="14.25" customHeight="1" x14ac:dyDescent="0.3"/>
    <row r="70" spans="1:16" ht="14.25" customHeight="1" x14ac:dyDescent="0.3"/>
    <row r="71" spans="1:16" ht="14.25" customHeight="1" x14ac:dyDescent="0.3"/>
    <row r="72" spans="1:16" ht="14.25" customHeight="1" x14ac:dyDescent="0.3"/>
    <row r="73" spans="1:16" ht="14.25" customHeight="1" x14ac:dyDescent="0.3"/>
    <row r="74" spans="1:16" ht="14.25" customHeight="1" x14ac:dyDescent="0.3"/>
    <row r="75" spans="1:16" ht="14.25" customHeight="1" x14ac:dyDescent="0.3"/>
    <row r="76" spans="1:16" ht="14.25" customHeight="1" x14ac:dyDescent="0.3"/>
    <row r="77" spans="1:16" ht="14.25" customHeight="1" x14ac:dyDescent="0.3"/>
    <row r="78" spans="1:16" ht="14.25" customHeight="1" x14ac:dyDescent="0.3"/>
    <row r="79" spans="1:16" ht="14.25" customHeight="1" x14ac:dyDescent="0.3"/>
    <row r="80" spans="1:16" ht="14.25" customHeight="1" x14ac:dyDescent="0.3"/>
    <row r="81" ht="14.25" customHeight="1" x14ac:dyDescent="0.3"/>
    <row r="82" ht="14.25" customHeight="1" x14ac:dyDescent="0.3"/>
    <row r="83" ht="14.25" customHeight="1" x14ac:dyDescent="0.3"/>
    <row r="84" ht="14.25" customHeight="1" x14ac:dyDescent="0.3"/>
    <row r="85" ht="14.25" customHeight="1" x14ac:dyDescent="0.3"/>
    <row r="86" ht="14.25" customHeight="1" x14ac:dyDescent="0.3"/>
    <row r="87" ht="14.25" customHeight="1" x14ac:dyDescent="0.3"/>
    <row r="88" ht="14.25" customHeight="1" x14ac:dyDescent="0.3"/>
    <row r="89" ht="14.25" customHeight="1" x14ac:dyDescent="0.3"/>
    <row r="90" ht="14.25" customHeight="1" x14ac:dyDescent="0.3"/>
    <row r="91" ht="14.25" customHeight="1" x14ac:dyDescent="0.3"/>
    <row r="92" ht="14.25" customHeight="1" x14ac:dyDescent="0.3"/>
    <row r="93" ht="14.25" customHeight="1" x14ac:dyDescent="0.3"/>
    <row r="94" ht="14.25" customHeight="1" x14ac:dyDescent="0.3"/>
    <row r="95" ht="14.25" customHeight="1" x14ac:dyDescent="0.3"/>
    <row r="96" ht="14.25" customHeight="1" x14ac:dyDescent="0.3"/>
    <row r="97" ht="14.25" customHeight="1" x14ac:dyDescent="0.3"/>
    <row r="98" ht="14.25" customHeight="1" x14ac:dyDescent="0.3"/>
    <row r="99" ht="14.25" customHeight="1" x14ac:dyDescent="0.3"/>
    <row r="100" ht="14.25" customHeight="1" x14ac:dyDescent="0.3"/>
    <row r="101" ht="14.25" customHeight="1" x14ac:dyDescent="0.3"/>
    <row r="102" ht="14.25" customHeight="1" x14ac:dyDescent="0.3"/>
    <row r="103" ht="14.25" customHeight="1" x14ac:dyDescent="0.3"/>
    <row r="104" ht="14.25" customHeight="1" x14ac:dyDescent="0.3"/>
    <row r="105" ht="14.25" customHeight="1" x14ac:dyDescent="0.3"/>
    <row r="106" ht="14.25" customHeight="1" x14ac:dyDescent="0.3"/>
    <row r="107" ht="14.25" customHeight="1" x14ac:dyDescent="0.3"/>
    <row r="108" ht="14.25" customHeight="1" x14ac:dyDescent="0.3"/>
    <row r="109" ht="14.25" customHeight="1" x14ac:dyDescent="0.3"/>
    <row r="110" ht="14.25" customHeight="1" x14ac:dyDescent="0.3"/>
    <row r="111" ht="14.25" customHeight="1" x14ac:dyDescent="0.3"/>
    <row r="112" ht="14.25" customHeight="1" x14ac:dyDescent="0.3"/>
    <row r="113" ht="14.25" customHeight="1" x14ac:dyDescent="0.3"/>
    <row r="114" ht="14.25" customHeight="1" x14ac:dyDescent="0.3"/>
    <row r="115" ht="14.25" customHeight="1" x14ac:dyDescent="0.3"/>
    <row r="116" ht="14.25" customHeight="1" x14ac:dyDescent="0.3"/>
    <row r="117" ht="14.25" customHeight="1" x14ac:dyDescent="0.3"/>
    <row r="118" ht="14.25" customHeight="1" x14ac:dyDescent="0.3"/>
    <row r="119" ht="14.25" customHeight="1" x14ac:dyDescent="0.3"/>
    <row r="120" ht="14.25" customHeight="1" x14ac:dyDescent="0.3"/>
    <row r="121" ht="14.25" customHeight="1" x14ac:dyDescent="0.3"/>
    <row r="122" ht="14.25" customHeight="1" x14ac:dyDescent="0.3"/>
    <row r="123" ht="14.25" customHeight="1" x14ac:dyDescent="0.3"/>
    <row r="124" ht="14.25" customHeight="1" x14ac:dyDescent="0.3"/>
    <row r="125" ht="14.25" customHeight="1" x14ac:dyDescent="0.3"/>
    <row r="126" ht="14.25" customHeight="1" x14ac:dyDescent="0.3"/>
    <row r="127" ht="14.25" customHeight="1" x14ac:dyDescent="0.3"/>
    <row r="128" ht="14.25" customHeight="1" x14ac:dyDescent="0.3"/>
    <row r="129" ht="14.25" customHeight="1" x14ac:dyDescent="0.3"/>
    <row r="130" ht="14.25" customHeight="1" x14ac:dyDescent="0.3"/>
    <row r="131" ht="14.25" customHeight="1" x14ac:dyDescent="0.3"/>
    <row r="132" ht="14.25" customHeight="1" x14ac:dyDescent="0.3"/>
    <row r="133" ht="14.25" customHeight="1" x14ac:dyDescent="0.3"/>
    <row r="134" ht="14.25" customHeight="1" x14ac:dyDescent="0.3"/>
    <row r="135" ht="14.25" customHeight="1" x14ac:dyDescent="0.3"/>
    <row r="136" ht="14.25" customHeight="1" x14ac:dyDescent="0.3"/>
    <row r="137" ht="14.25" customHeight="1" x14ac:dyDescent="0.3"/>
    <row r="138" ht="14.25" customHeight="1" x14ac:dyDescent="0.3"/>
    <row r="139" ht="14.25" customHeight="1" x14ac:dyDescent="0.3"/>
    <row r="140" ht="14.25" customHeight="1" x14ac:dyDescent="0.3"/>
    <row r="141" ht="14.25" customHeight="1" x14ac:dyDescent="0.3"/>
    <row r="142" ht="14.25" customHeight="1" x14ac:dyDescent="0.3"/>
    <row r="143" ht="14.25" customHeight="1" x14ac:dyDescent="0.3"/>
    <row r="144" ht="14.25" customHeight="1" x14ac:dyDescent="0.3"/>
    <row r="145" ht="14.25" customHeight="1" x14ac:dyDescent="0.3"/>
    <row r="146" ht="14.25" customHeight="1" x14ac:dyDescent="0.3"/>
    <row r="147" ht="14.25" customHeight="1" x14ac:dyDescent="0.3"/>
    <row r="148" ht="14.25" customHeight="1" x14ac:dyDescent="0.3"/>
    <row r="149" ht="14.25" customHeight="1" x14ac:dyDescent="0.3"/>
    <row r="150" ht="14.25" customHeight="1" x14ac:dyDescent="0.3"/>
    <row r="151" ht="14.25" customHeight="1" x14ac:dyDescent="0.3"/>
    <row r="152" ht="14.25" customHeight="1" x14ac:dyDescent="0.3"/>
    <row r="153" ht="14.25" customHeight="1" x14ac:dyDescent="0.3"/>
    <row r="154" ht="14.25" customHeight="1" x14ac:dyDescent="0.3"/>
    <row r="155" ht="14.25" customHeight="1" x14ac:dyDescent="0.3"/>
    <row r="156" ht="14.25" customHeight="1" x14ac:dyDescent="0.3"/>
    <row r="157" ht="14.25" customHeight="1" x14ac:dyDescent="0.3"/>
    <row r="158" ht="14.25" customHeight="1" x14ac:dyDescent="0.3"/>
    <row r="159" ht="14.25" customHeight="1" x14ac:dyDescent="0.3"/>
    <row r="160" ht="14.25" customHeight="1" x14ac:dyDescent="0.3"/>
    <row r="161" ht="14.25" customHeight="1" x14ac:dyDescent="0.3"/>
    <row r="162" ht="14.25" customHeight="1" x14ac:dyDescent="0.3"/>
    <row r="163" ht="14.25" customHeight="1" x14ac:dyDescent="0.3"/>
    <row r="164" ht="14.25" customHeight="1" x14ac:dyDescent="0.3"/>
    <row r="165" ht="14.25" customHeight="1" x14ac:dyDescent="0.3"/>
    <row r="166" ht="14.25" customHeight="1" x14ac:dyDescent="0.3"/>
    <row r="167" ht="14.25" customHeight="1" x14ac:dyDescent="0.3"/>
    <row r="168" ht="14.25" customHeight="1" x14ac:dyDescent="0.3"/>
    <row r="169" ht="14.25" customHeight="1" x14ac:dyDescent="0.3"/>
    <row r="170" ht="14.25" customHeight="1" x14ac:dyDescent="0.3"/>
    <row r="171" ht="14.25" customHeight="1" x14ac:dyDescent="0.3"/>
    <row r="172" ht="14.25" customHeight="1" x14ac:dyDescent="0.3"/>
    <row r="173" ht="14.25" customHeight="1" x14ac:dyDescent="0.3"/>
    <row r="174" ht="14.25" customHeight="1" x14ac:dyDescent="0.3"/>
    <row r="175" ht="14.25" customHeight="1" x14ac:dyDescent="0.3"/>
    <row r="176" ht="14.25" customHeight="1" x14ac:dyDescent="0.3"/>
    <row r="177" ht="14.25" customHeight="1" x14ac:dyDescent="0.3"/>
    <row r="178" ht="14.25" customHeight="1" x14ac:dyDescent="0.3"/>
    <row r="179" ht="14.25" customHeight="1" x14ac:dyDescent="0.3"/>
    <row r="180" ht="14.25" customHeight="1" x14ac:dyDescent="0.3"/>
    <row r="181" ht="14.25" customHeight="1" x14ac:dyDescent="0.3"/>
    <row r="182" ht="14.25" customHeight="1" x14ac:dyDescent="0.3"/>
    <row r="183" ht="14.25" customHeight="1" x14ac:dyDescent="0.3"/>
    <row r="184" ht="14.25" customHeight="1" x14ac:dyDescent="0.3"/>
    <row r="185" ht="14.25" customHeight="1" x14ac:dyDescent="0.3"/>
    <row r="186" ht="14.25" customHeight="1" x14ac:dyDescent="0.3"/>
    <row r="187" ht="14.25" customHeight="1" x14ac:dyDescent="0.3"/>
    <row r="188" ht="14.25" customHeight="1" x14ac:dyDescent="0.3"/>
    <row r="189" ht="14.25" customHeight="1" x14ac:dyDescent="0.3"/>
    <row r="190" ht="14.25" customHeight="1" x14ac:dyDescent="0.3"/>
    <row r="191" ht="14.25" customHeight="1" x14ac:dyDescent="0.3"/>
    <row r="192" ht="14.25" customHeight="1" x14ac:dyDescent="0.3"/>
    <row r="193" ht="14.25" customHeight="1" x14ac:dyDescent="0.3"/>
    <row r="194" ht="14.25" customHeight="1" x14ac:dyDescent="0.3"/>
    <row r="195" ht="14.25" customHeight="1" x14ac:dyDescent="0.3"/>
    <row r="196" ht="14.25" customHeight="1" x14ac:dyDescent="0.3"/>
    <row r="197" ht="14.25" customHeight="1" x14ac:dyDescent="0.3"/>
    <row r="198" ht="14.25" customHeight="1" x14ac:dyDescent="0.3"/>
    <row r="199" ht="14.25" customHeight="1" x14ac:dyDescent="0.3"/>
    <row r="200" ht="14.25" customHeight="1" x14ac:dyDescent="0.3"/>
    <row r="201" ht="14.25" customHeight="1" x14ac:dyDescent="0.3"/>
    <row r="202" ht="14.25" customHeight="1" x14ac:dyDescent="0.3"/>
    <row r="203" ht="14.25" customHeight="1" x14ac:dyDescent="0.3"/>
    <row r="204" ht="14.25" customHeight="1" x14ac:dyDescent="0.3"/>
    <row r="205" ht="14.25" customHeight="1" x14ac:dyDescent="0.3"/>
    <row r="206" ht="14.25" customHeight="1" x14ac:dyDescent="0.3"/>
    <row r="207" ht="14.25" customHeight="1" x14ac:dyDescent="0.3"/>
    <row r="208" ht="14.25" customHeight="1" x14ac:dyDescent="0.3"/>
    <row r="209" ht="14.25" customHeight="1" x14ac:dyDescent="0.3"/>
    <row r="210" ht="14.25" customHeight="1" x14ac:dyDescent="0.3"/>
    <row r="211" ht="14.25" customHeight="1" x14ac:dyDescent="0.3"/>
    <row r="212" ht="14.25" customHeight="1" x14ac:dyDescent="0.3"/>
    <row r="213" ht="14.25" customHeight="1" x14ac:dyDescent="0.3"/>
    <row r="214" ht="14.25" customHeight="1" x14ac:dyDescent="0.3"/>
    <row r="215" ht="14.25" customHeight="1" x14ac:dyDescent="0.3"/>
    <row r="216" ht="14.25" customHeight="1" x14ac:dyDescent="0.3"/>
    <row r="217" ht="14.25" customHeight="1" x14ac:dyDescent="0.3"/>
    <row r="218" ht="14.25" customHeight="1" x14ac:dyDescent="0.3"/>
    <row r="219" ht="14.25" customHeight="1" x14ac:dyDescent="0.3"/>
    <row r="220" ht="14.25" customHeight="1" x14ac:dyDescent="0.3"/>
    <row r="221" ht="14.25" customHeight="1" x14ac:dyDescent="0.3"/>
    <row r="222" ht="14.25" customHeight="1" x14ac:dyDescent="0.3"/>
    <row r="223" ht="14.25" customHeight="1" x14ac:dyDescent="0.3"/>
    <row r="224" ht="14.25" customHeight="1" x14ac:dyDescent="0.3"/>
    <row r="225" ht="14.25" customHeight="1" x14ac:dyDescent="0.3"/>
    <row r="226" ht="14.25" customHeight="1" x14ac:dyDescent="0.3"/>
    <row r="227" ht="14.25" customHeight="1" x14ac:dyDescent="0.3"/>
    <row r="228" ht="14.25" customHeight="1" x14ac:dyDescent="0.3"/>
    <row r="229" ht="14.25" customHeight="1" x14ac:dyDescent="0.3"/>
    <row r="230" ht="14.25" customHeight="1" x14ac:dyDescent="0.3"/>
    <row r="231" ht="14.25" customHeight="1" x14ac:dyDescent="0.3"/>
    <row r="232" ht="14.25" customHeight="1" x14ac:dyDescent="0.3"/>
    <row r="233" ht="14.25" customHeight="1" x14ac:dyDescent="0.3"/>
    <row r="234" ht="14.25" customHeight="1" x14ac:dyDescent="0.3"/>
    <row r="235" ht="14.25" customHeight="1" x14ac:dyDescent="0.3"/>
    <row r="236" ht="14.25" customHeight="1" x14ac:dyDescent="0.3"/>
    <row r="237" ht="14.25" customHeight="1" x14ac:dyDescent="0.3"/>
    <row r="238" ht="14.25" customHeight="1" x14ac:dyDescent="0.3"/>
    <row r="239" ht="14.25" customHeight="1" x14ac:dyDescent="0.3"/>
    <row r="240" ht="14.25" customHeight="1" x14ac:dyDescent="0.3"/>
    <row r="241" ht="14.25" customHeight="1" x14ac:dyDescent="0.3"/>
    <row r="242" ht="14.25" customHeight="1" x14ac:dyDescent="0.3"/>
    <row r="243" ht="14.25" customHeight="1" x14ac:dyDescent="0.3"/>
    <row r="244" ht="14.25" customHeight="1" x14ac:dyDescent="0.3"/>
    <row r="245" ht="14.25" customHeight="1" x14ac:dyDescent="0.3"/>
    <row r="246" ht="14.25" customHeight="1" x14ac:dyDescent="0.3"/>
    <row r="247" ht="14.25" customHeight="1" x14ac:dyDescent="0.3"/>
    <row r="248" ht="14.25" customHeight="1" x14ac:dyDescent="0.3"/>
    <row r="249" ht="14.25" customHeight="1" x14ac:dyDescent="0.3"/>
    <row r="250" ht="14.25" customHeight="1" x14ac:dyDescent="0.3"/>
    <row r="251" ht="14.25" customHeight="1" x14ac:dyDescent="0.3"/>
    <row r="252" ht="14.25" customHeight="1" x14ac:dyDescent="0.3"/>
    <row r="253" ht="14.25" customHeight="1" x14ac:dyDescent="0.3"/>
    <row r="254" ht="14.25" customHeight="1" x14ac:dyDescent="0.3"/>
    <row r="255" ht="14.25" customHeight="1" x14ac:dyDescent="0.3"/>
    <row r="256" ht="14.25" customHeight="1" x14ac:dyDescent="0.3"/>
    <row r="257" ht="14.25" customHeight="1" x14ac:dyDescent="0.3"/>
    <row r="258" ht="14.25" customHeight="1" x14ac:dyDescent="0.3"/>
    <row r="259" ht="14.25" customHeight="1" x14ac:dyDescent="0.3"/>
    <row r="260" ht="14.25" customHeight="1" x14ac:dyDescent="0.3"/>
    <row r="261" ht="14.25" customHeight="1" x14ac:dyDescent="0.3"/>
    <row r="262" ht="14.25" customHeight="1" x14ac:dyDescent="0.3"/>
    <row r="263" ht="14.25" customHeight="1" x14ac:dyDescent="0.3"/>
    <row r="264" ht="14.25" customHeight="1" x14ac:dyDescent="0.3"/>
    <row r="265" ht="14.25" customHeight="1" x14ac:dyDescent="0.3"/>
    <row r="266" ht="14.25" customHeight="1" x14ac:dyDescent="0.3"/>
    <row r="267" ht="14.25" customHeight="1" x14ac:dyDescent="0.3"/>
    <row r="268" ht="14.25" customHeight="1" x14ac:dyDescent="0.3"/>
    <row r="269" ht="14.25" customHeight="1" x14ac:dyDescent="0.3"/>
    <row r="270" ht="14.25" customHeight="1" x14ac:dyDescent="0.3"/>
    <row r="271" ht="14.25" customHeight="1" x14ac:dyDescent="0.3"/>
    <row r="272" ht="14.25" customHeight="1" x14ac:dyDescent="0.3"/>
    <row r="273" ht="14.25" customHeight="1" x14ac:dyDescent="0.3"/>
    <row r="274" ht="14.25" customHeight="1" x14ac:dyDescent="0.3"/>
    <row r="275" ht="14.25" customHeight="1" x14ac:dyDescent="0.3"/>
    <row r="276" ht="14.25" customHeight="1" x14ac:dyDescent="0.3"/>
    <row r="277" ht="14.25" customHeight="1" x14ac:dyDescent="0.3"/>
    <row r="278" ht="14.25" customHeight="1" x14ac:dyDescent="0.3"/>
    <row r="279" ht="14.25" customHeight="1" x14ac:dyDescent="0.3"/>
    <row r="280" ht="14.25" customHeight="1" x14ac:dyDescent="0.3"/>
    <row r="281" ht="14.25" customHeight="1" x14ac:dyDescent="0.3"/>
    <row r="282" ht="14.25" customHeight="1" x14ac:dyDescent="0.3"/>
    <row r="283" ht="14.25" customHeight="1" x14ac:dyDescent="0.3"/>
    <row r="284" ht="14.25" customHeight="1" x14ac:dyDescent="0.3"/>
    <row r="285" ht="14.25" customHeight="1" x14ac:dyDescent="0.3"/>
    <row r="286" ht="14.25" customHeight="1" x14ac:dyDescent="0.3"/>
    <row r="287" ht="14.25" customHeight="1" x14ac:dyDescent="0.3"/>
    <row r="288" ht="14.25" customHeight="1" x14ac:dyDescent="0.3"/>
    <row r="289" ht="14.25" customHeight="1" x14ac:dyDescent="0.3"/>
    <row r="290" ht="14.25" customHeight="1" x14ac:dyDescent="0.3"/>
    <row r="291" ht="14.25" customHeight="1" x14ac:dyDescent="0.3"/>
    <row r="292" ht="14.25" customHeight="1" x14ac:dyDescent="0.3"/>
    <row r="293" ht="14.25" customHeight="1" x14ac:dyDescent="0.3"/>
    <row r="294" ht="14.25" customHeight="1" x14ac:dyDescent="0.3"/>
    <row r="295" ht="14.25" customHeight="1" x14ac:dyDescent="0.3"/>
    <row r="296" ht="14.25" customHeight="1" x14ac:dyDescent="0.3"/>
    <row r="297" ht="14.25" customHeight="1" x14ac:dyDescent="0.3"/>
    <row r="298" ht="14.25" customHeight="1" x14ac:dyDescent="0.3"/>
    <row r="299" ht="14.25" customHeight="1" x14ac:dyDescent="0.3"/>
    <row r="300" ht="14.25" customHeight="1" x14ac:dyDescent="0.3"/>
    <row r="301" ht="14.25" customHeight="1" x14ac:dyDescent="0.3"/>
    <row r="302" ht="14.25" customHeight="1" x14ac:dyDescent="0.3"/>
    <row r="303" ht="14.25" customHeight="1" x14ac:dyDescent="0.3"/>
    <row r="304" ht="14.25" customHeight="1" x14ac:dyDescent="0.3"/>
    <row r="305" ht="14.25" customHeight="1" x14ac:dyDescent="0.3"/>
    <row r="306" ht="14.25" customHeight="1" x14ac:dyDescent="0.3"/>
    <row r="307" ht="14.25" customHeight="1" x14ac:dyDescent="0.3"/>
    <row r="308" ht="14.25" customHeight="1" x14ac:dyDescent="0.3"/>
    <row r="309" ht="14.25" customHeight="1" x14ac:dyDescent="0.3"/>
    <row r="310" ht="14.25" customHeight="1" x14ac:dyDescent="0.3"/>
    <row r="311" ht="14.25" customHeight="1" x14ac:dyDescent="0.3"/>
    <row r="312" ht="14.25" customHeight="1" x14ac:dyDescent="0.3"/>
    <row r="313" ht="14.25" customHeight="1" x14ac:dyDescent="0.3"/>
    <row r="314" ht="14.25" customHeight="1" x14ac:dyDescent="0.3"/>
    <row r="315" ht="14.25" customHeight="1" x14ac:dyDescent="0.3"/>
    <row r="316" ht="14.25" customHeight="1" x14ac:dyDescent="0.3"/>
    <row r="317" ht="14.25" customHeight="1" x14ac:dyDescent="0.3"/>
    <row r="318" ht="14.25" customHeight="1" x14ac:dyDescent="0.3"/>
    <row r="319" ht="14.25" customHeight="1" x14ac:dyDescent="0.3"/>
    <row r="320" ht="14.25" customHeight="1" x14ac:dyDescent="0.3"/>
    <row r="321" ht="14.25" customHeight="1" x14ac:dyDescent="0.3"/>
    <row r="322" ht="14.25" customHeight="1" x14ac:dyDescent="0.3"/>
    <row r="323" ht="14.25" customHeight="1" x14ac:dyDescent="0.3"/>
    <row r="324" ht="14.25" customHeight="1" x14ac:dyDescent="0.3"/>
    <row r="325" ht="14.25" customHeight="1" x14ac:dyDescent="0.3"/>
    <row r="326" ht="14.25" customHeight="1" x14ac:dyDescent="0.3"/>
    <row r="327" ht="14.25" customHeight="1" x14ac:dyDescent="0.3"/>
    <row r="328" ht="14.25" customHeight="1" x14ac:dyDescent="0.3"/>
    <row r="329" ht="14.25" customHeight="1" x14ac:dyDescent="0.3"/>
    <row r="330" ht="14.25" customHeight="1" x14ac:dyDescent="0.3"/>
    <row r="331" ht="14.25" customHeight="1" x14ac:dyDescent="0.3"/>
    <row r="332" ht="14.25" customHeight="1" x14ac:dyDescent="0.3"/>
    <row r="333" ht="14.25" customHeight="1" x14ac:dyDescent="0.3"/>
    <row r="334" ht="14.25" customHeight="1" x14ac:dyDescent="0.3"/>
    <row r="335" ht="14.25" customHeight="1" x14ac:dyDescent="0.3"/>
    <row r="336" ht="14.25" customHeight="1" x14ac:dyDescent="0.3"/>
    <row r="337" ht="14.25" customHeight="1" x14ac:dyDescent="0.3"/>
    <row r="338" ht="14.25" customHeight="1" x14ac:dyDescent="0.3"/>
    <row r="339" ht="14.25" customHeight="1" x14ac:dyDescent="0.3"/>
    <row r="340" ht="14.25" customHeight="1" x14ac:dyDescent="0.3"/>
    <row r="341" ht="14.25" customHeight="1" x14ac:dyDescent="0.3"/>
    <row r="342" ht="14.25" customHeight="1" x14ac:dyDescent="0.3"/>
    <row r="343" ht="14.25" customHeight="1" x14ac:dyDescent="0.3"/>
    <row r="344" ht="14.25" customHeight="1" x14ac:dyDescent="0.3"/>
    <row r="345" ht="14.25" customHeight="1" x14ac:dyDescent="0.3"/>
    <row r="346" ht="14.25" customHeight="1" x14ac:dyDescent="0.3"/>
    <row r="347" ht="14.25" customHeight="1" x14ac:dyDescent="0.3"/>
    <row r="348" ht="14.25" customHeight="1" x14ac:dyDescent="0.3"/>
    <row r="349" ht="14.25" customHeight="1" x14ac:dyDescent="0.3"/>
    <row r="350" ht="14.25" customHeight="1" x14ac:dyDescent="0.3"/>
    <row r="351" ht="14.25" customHeight="1" x14ac:dyDescent="0.3"/>
    <row r="352" ht="14.25" customHeight="1" x14ac:dyDescent="0.3"/>
    <row r="353" ht="14.25" customHeight="1" x14ac:dyDescent="0.3"/>
    <row r="354" ht="14.25" customHeight="1" x14ac:dyDescent="0.3"/>
    <row r="355" ht="14.25" customHeight="1" x14ac:dyDescent="0.3"/>
    <row r="356" ht="14.25" customHeight="1" x14ac:dyDescent="0.3"/>
    <row r="357" ht="14.25" customHeight="1" x14ac:dyDescent="0.3"/>
    <row r="358" ht="14.25" customHeight="1" x14ac:dyDescent="0.3"/>
    <row r="359" ht="14.25" customHeight="1" x14ac:dyDescent="0.3"/>
    <row r="360" ht="14.25" customHeight="1" x14ac:dyDescent="0.3"/>
    <row r="361" ht="14.25" customHeight="1" x14ac:dyDescent="0.3"/>
    <row r="362" ht="14.25" customHeight="1" x14ac:dyDescent="0.3"/>
    <row r="363" ht="14.25" customHeight="1" x14ac:dyDescent="0.3"/>
    <row r="364" ht="14.25" customHeight="1" x14ac:dyDescent="0.3"/>
    <row r="365" ht="14.25" customHeight="1" x14ac:dyDescent="0.3"/>
    <row r="366" ht="14.25" customHeight="1" x14ac:dyDescent="0.3"/>
    <row r="367" ht="14.25" customHeight="1" x14ac:dyDescent="0.3"/>
    <row r="368" ht="14.25" customHeight="1" x14ac:dyDescent="0.3"/>
    <row r="369" ht="14.25" customHeight="1" x14ac:dyDescent="0.3"/>
    <row r="370" ht="14.25" customHeight="1" x14ac:dyDescent="0.3"/>
    <row r="371" ht="14.25" customHeight="1" x14ac:dyDescent="0.3"/>
    <row r="372" ht="14.25" customHeight="1" x14ac:dyDescent="0.3"/>
    <row r="373" ht="14.25" customHeight="1" x14ac:dyDescent="0.3"/>
    <row r="374" ht="14.25" customHeight="1" x14ac:dyDescent="0.3"/>
    <row r="375" ht="14.25" customHeight="1" x14ac:dyDescent="0.3"/>
    <row r="376" ht="14.25" customHeight="1" x14ac:dyDescent="0.3"/>
    <row r="377" ht="14.25" customHeight="1" x14ac:dyDescent="0.3"/>
    <row r="378" ht="14.25" customHeight="1" x14ac:dyDescent="0.3"/>
    <row r="379" ht="14.25" customHeight="1" x14ac:dyDescent="0.3"/>
    <row r="380" ht="14.25" customHeight="1" x14ac:dyDescent="0.3"/>
    <row r="381" ht="14.25" customHeight="1" x14ac:dyDescent="0.3"/>
    <row r="382" ht="14.25" customHeight="1" x14ac:dyDescent="0.3"/>
    <row r="383" ht="14.25" customHeight="1" x14ac:dyDescent="0.3"/>
    <row r="384" ht="14.25" customHeight="1" x14ac:dyDescent="0.3"/>
    <row r="385" ht="14.25" customHeight="1" x14ac:dyDescent="0.3"/>
    <row r="386" ht="14.25" customHeight="1" x14ac:dyDescent="0.3"/>
    <row r="387" ht="14.25" customHeight="1" x14ac:dyDescent="0.3"/>
    <row r="388" ht="14.25" customHeight="1" x14ac:dyDescent="0.3"/>
    <row r="389" ht="14.25" customHeight="1" x14ac:dyDescent="0.3"/>
    <row r="390" ht="14.25" customHeight="1" x14ac:dyDescent="0.3"/>
    <row r="391" ht="14.25" customHeight="1" x14ac:dyDescent="0.3"/>
    <row r="392" ht="14.25" customHeight="1" x14ac:dyDescent="0.3"/>
    <row r="393" ht="14.25" customHeight="1" x14ac:dyDescent="0.3"/>
    <row r="394" ht="14.25" customHeight="1" x14ac:dyDescent="0.3"/>
    <row r="395" ht="14.25" customHeight="1" x14ac:dyDescent="0.3"/>
    <row r="396" ht="14.25" customHeight="1" x14ac:dyDescent="0.3"/>
    <row r="397" ht="14.25" customHeight="1" x14ac:dyDescent="0.3"/>
    <row r="398" ht="14.25" customHeight="1" x14ac:dyDescent="0.3"/>
    <row r="399" ht="14.25" customHeight="1" x14ac:dyDescent="0.3"/>
    <row r="400" ht="14.25" customHeight="1" x14ac:dyDescent="0.3"/>
    <row r="401" ht="14.25" customHeight="1" x14ac:dyDescent="0.3"/>
    <row r="402" ht="14.25" customHeight="1" x14ac:dyDescent="0.3"/>
    <row r="403" ht="14.25" customHeight="1" x14ac:dyDescent="0.3"/>
    <row r="404" ht="14.25" customHeight="1" x14ac:dyDescent="0.3"/>
    <row r="405" ht="14.25" customHeight="1" x14ac:dyDescent="0.3"/>
    <row r="406" ht="14.25" customHeight="1" x14ac:dyDescent="0.3"/>
    <row r="407" ht="14.25" customHeight="1" x14ac:dyDescent="0.3"/>
    <row r="408" ht="14.25" customHeight="1" x14ac:dyDescent="0.3"/>
    <row r="409" ht="14.25" customHeight="1" x14ac:dyDescent="0.3"/>
    <row r="410" ht="14.25" customHeight="1" x14ac:dyDescent="0.3"/>
    <row r="411" ht="14.25" customHeight="1" x14ac:dyDescent="0.3"/>
    <row r="412" ht="14.25" customHeight="1" x14ac:dyDescent="0.3"/>
    <row r="413" ht="14.25" customHeight="1" x14ac:dyDescent="0.3"/>
    <row r="414" ht="14.25" customHeight="1" x14ac:dyDescent="0.3"/>
    <row r="415" ht="14.25" customHeight="1" x14ac:dyDescent="0.3"/>
    <row r="416" ht="14.25" customHeight="1" x14ac:dyDescent="0.3"/>
    <row r="417" ht="14.25" customHeight="1" x14ac:dyDescent="0.3"/>
    <row r="418" ht="14.25" customHeight="1" x14ac:dyDescent="0.3"/>
    <row r="419" ht="14.25" customHeight="1" x14ac:dyDescent="0.3"/>
    <row r="420" ht="14.25" customHeight="1" x14ac:dyDescent="0.3"/>
    <row r="421" ht="14.25" customHeight="1" x14ac:dyDescent="0.3"/>
    <row r="422" ht="14.25" customHeight="1" x14ac:dyDescent="0.3"/>
    <row r="423" ht="14.25" customHeight="1" x14ac:dyDescent="0.3"/>
    <row r="424" ht="14.25" customHeight="1" x14ac:dyDescent="0.3"/>
    <row r="425" ht="14.25" customHeight="1" x14ac:dyDescent="0.3"/>
    <row r="426" ht="14.25" customHeight="1" x14ac:dyDescent="0.3"/>
    <row r="427" ht="14.25" customHeight="1" x14ac:dyDescent="0.3"/>
    <row r="428" ht="14.25" customHeight="1" x14ac:dyDescent="0.3"/>
    <row r="429" ht="14.25" customHeight="1" x14ac:dyDescent="0.3"/>
    <row r="430" ht="14.25" customHeight="1" x14ac:dyDescent="0.3"/>
    <row r="431" ht="14.25" customHeight="1" x14ac:dyDescent="0.3"/>
    <row r="432" ht="14.25" customHeight="1" x14ac:dyDescent="0.3"/>
    <row r="433" ht="14.25" customHeight="1" x14ac:dyDescent="0.3"/>
    <row r="434" ht="14.25" customHeight="1" x14ac:dyDescent="0.3"/>
    <row r="435" ht="14.25" customHeight="1" x14ac:dyDescent="0.3"/>
    <row r="436" ht="14.25" customHeight="1" x14ac:dyDescent="0.3"/>
    <row r="437" ht="14.25" customHeight="1" x14ac:dyDescent="0.3"/>
    <row r="438" ht="14.25" customHeight="1" x14ac:dyDescent="0.3"/>
    <row r="439" ht="14.25" customHeight="1" x14ac:dyDescent="0.3"/>
    <row r="440" ht="14.25" customHeight="1" x14ac:dyDescent="0.3"/>
    <row r="441" ht="14.25" customHeight="1" x14ac:dyDescent="0.3"/>
    <row r="442" ht="14.25" customHeight="1" x14ac:dyDescent="0.3"/>
    <row r="443" ht="14.25" customHeight="1" x14ac:dyDescent="0.3"/>
    <row r="444" ht="14.25" customHeight="1" x14ac:dyDescent="0.3"/>
    <row r="445" ht="14.25" customHeight="1" x14ac:dyDescent="0.3"/>
    <row r="446" ht="14.25" customHeight="1" x14ac:dyDescent="0.3"/>
    <row r="447" ht="14.25" customHeight="1" x14ac:dyDescent="0.3"/>
    <row r="448" ht="14.25" customHeight="1" x14ac:dyDescent="0.3"/>
    <row r="449" ht="14.25" customHeight="1" x14ac:dyDescent="0.3"/>
    <row r="450" ht="14.25" customHeight="1" x14ac:dyDescent="0.3"/>
    <row r="451" ht="14.25" customHeight="1" x14ac:dyDescent="0.3"/>
    <row r="452" ht="14.25" customHeight="1" x14ac:dyDescent="0.3"/>
    <row r="453" ht="14.25" customHeight="1" x14ac:dyDescent="0.3"/>
    <row r="454" ht="14.25" customHeight="1" x14ac:dyDescent="0.3"/>
    <row r="455" ht="14.25" customHeight="1" x14ac:dyDescent="0.3"/>
    <row r="456" ht="14.25" customHeight="1" x14ac:dyDescent="0.3"/>
    <row r="457" ht="14.25" customHeight="1" x14ac:dyDescent="0.3"/>
    <row r="458" ht="14.25" customHeight="1" x14ac:dyDescent="0.3"/>
    <row r="459" ht="14.25" customHeight="1" x14ac:dyDescent="0.3"/>
    <row r="460" ht="14.25" customHeight="1" x14ac:dyDescent="0.3"/>
    <row r="461" ht="14.25" customHeight="1" x14ac:dyDescent="0.3"/>
    <row r="462" ht="14.25" customHeight="1" x14ac:dyDescent="0.3"/>
    <row r="463" ht="14.25" customHeight="1" x14ac:dyDescent="0.3"/>
    <row r="464" ht="14.25" customHeight="1" x14ac:dyDescent="0.3"/>
    <row r="465" ht="14.25" customHeight="1" x14ac:dyDescent="0.3"/>
    <row r="466" ht="14.25" customHeight="1" x14ac:dyDescent="0.3"/>
    <row r="467" ht="14.25" customHeight="1" x14ac:dyDescent="0.3"/>
    <row r="468" ht="14.25" customHeight="1" x14ac:dyDescent="0.3"/>
    <row r="469" ht="14.25" customHeight="1" x14ac:dyDescent="0.3"/>
    <row r="470" ht="14.25" customHeight="1" x14ac:dyDescent="0.3"/>
    <row r="471" ht="14.25" customHeight="1" x14ac:dyDescent="0.3"/>
    <row r="472" ht="14.25" customHeight="1" x14ac:dyDescent="0.3"/>
    <row r="473" ht="14.25" customHeight="1" x14ac:dyDescent="0.3"/>
    <row r="474" ht="14.25" customHeight="1" x14ac:dyDescent="0.3"/>
    <row r="475" ht="14.25" customHeight="1" x14ac:dyDescent="0.3"/>
    <row r="476" ht="14.25" customHeight="1" x14ac:dyDescent="0.3"/>
    <row r="477" ht="14.25" customHeight="1" x14ac:dyDescent="0.3"/>
    <row r="478" ht="14.25" customHeight="1" x14ac:dyDescent="0.3"/>
    <row r="479" ht="14.25" customHeight="1" x14ac:dyDescent="0.3"/>
    <row r="480" ht="14.25" customHeight="1" x14ac:dyDescent="0.3"/>
    <row r="481" ht="14.25" customHeight="1" x14ac:dyDescent="0.3"/>
    <row r="482" ht="14.25" customHeight="1" x14ac:dyDescent="0.3"/>
    <row r="483" ht="14.25" customHeight="1" x14ac:dyDescent="0.3"/>
    <row r="484" ht="14.25" customHeight="1" x14ac:dyDescent="0.3"/>
    <row r="485" ht="14.25" customHeight="1" x14ac:dyDescent="0.3"/>
    <row r="486" ht="14.25" customHeight="1" x14ac:dyDescent="0.3"/>
    <row r="487" ht="14.25" customHeight="1" x14ac:dyDescent="0.3"/>
    <row r="488" ht="14.25" customHeight="1" x14ac:dyDescent="0.3"/>
    <row r="489" ht="14.25" customHeight="1" x14ac:dyDescent="0.3"/>
    <row r="490" ht="14.25" customHeight="1" x14ac:dyDescent="0.3"/>
    <row r="491" ht="14.25" customHeight="1" x14ac:dyDescent="0.3"/>
    <row r="492" ht="14.25" customHeight="1" x14ac:dyDescent="0.3"/>
    <row r="493" ht="14.25" customHeight="1" x14ac:dyDescent="0.3"/>
    <row r="494" ht="14.25" customHeight="1" x14ac:dyDescent="0.3"/>
    <row r="495" ht="14.25" customHeight="1" x14ac:dyDescent="0.3"/>
    <row r="496" ht="14.25" customHeight="1" x14ac:dyDescent="0.3"/>
    <row r="497" ht="14.25" customHeight="1" x14ac:dyDescent="0.3"/>
    <row r="498" ht="14.25" customHeight="1" x14ac:dyDescent="0.3"/>
    <row r="499" ht="14.25" customHeight="1" x14ac:dyDescent="0.3"/>
    <row r="500" ht="14.25" customHeight="1" x14ac:dyDescent="0.3"/>
    <row r="501" ht="14.25" customHeight="1" x14ac:dyDescent="0.3"/>
    <row r="502" ht="14.25" customHeight="1" x14ac:dyDescent="0.3"/>
    <row r="503" ht="14.25" customHeight="1" x14ac:dyDescent="0.3"/>
    <row r="504" ht="14.25" customHeight="1" x14ac:dyDescent="0.3"/>
    <row r="505" ht="14.25" customHeight="1" x14ac:dyDescent="0.3"/>
    <row r="506" ht="14.25" customHeight="1" x14ac:dyDescent="0.3"/>
    <row r="507" ht="14.25" customHeight="1" x14ac:dyDescent="0.3"/>
    <row r="508" ht="14.25" customHeight="1" x14ac:dyDescent="0.3"/>
    <row r="509" ht="14.25" customHeight="1" x14ac:dyDescent="0.3"/>
    <row r="510" ht="14.25" customHeight="1" x14ac:dyDescent="0.3"/>
    <row r="511" ht="14.25" customHeight="1" x14ac:dyDescent="0.3"/>
    <row r="512" ht="14.25" customHeight="1" x14ac:dyDescent="0.3"/>
    <row r="513" ht="14.25" customHeight="1" x14ac:dyDescent="0.3"/>
    <row r="514" ht="14.25" customHeight="1" x14ac:dyDescent="0.3"/>
    <row r="515" ht="14.25" customHeight="1" x14ac:dyDescent="0.3"/>
    <row r="516" ht="14.25" customHeight="1" x14ac:dyDescent="0.3"/>
    <row r="517" ht="14.25" customHeight="1" x14ac:dyDescent="0.3"/>
    <row r="518" ht="14.25" customHeight="1" x14ac:dyDescent="0.3"/>
    <row r="519" ht="14.25" customHeight="1" x14ac:dyDescent="0.3"/>
    <row r="520" ht="14.25" customHeight="1" x14ac:dyDescent="0.3"/>
    <row r="521" ht="14.25" customHeight="1" x14ac:dyDescent="0.3"/>
    <row r="522" ht="14.25" customHeight="1" x14ac:dyDescent="0.3"/>
    <row r="523" ht="14.25" customHeight="1" x14ac:dyDescent="0.3"/>
    <row r="524" ht="14.25" customHeight="1" x14ac:dyDescent="0.3"/>
    <row r="525" ht="14.25" customHeight="1" x14ac:dyDescent="0.3"/>
    <row r="526" ht="14.25" customHeight="1" x14ac:dyDescent="0.3"/>
    <row r="527" ht="14.25" customHeight="1" x14ac:dyDescent="0.3"/>
    <row r="528" ht="14.25" customHeight="1" x14ac:dyDescent="0.3"/>
    <row r="529" ht="14.25" customHeight="1" x14ac:dyDescent="0.3"/>
    <row r="530" ht="14.25" customHeight="1" x14ac:dyDescent="0.3"/>
    <row r="531" ht="14.25" customHeight="1" x14ac:dyDescent="0.3"/>
    <row r="532" ht="14.25" customHeight="1" x14ac:dyDescent="0.3"/>
    <row r="533" ht="14.25" customHeight="1" x14ac:dyDescent="0.3"/>
    <row r="534" ht="14.25" customHeight="1" x14ac:dyDescent="0.3"/>
    <row r="535" ht="14.25" customHeight="1" x14ac:dyDescent="0.3"/>
    <row r="536" ht="14.25" customHeight="1" x14ac:dyDescent="0.3"/>
    <row r="537" ht="14.25" customHeight="1" x14ac:dyDescent="0.3"/>
    <row r="538" ht="14.25" customHeight="1" x14ac:dyDescent="0.3"/>
    <row r="539" ht="14.25" customHeight="1" x14ac:dyDescent="0.3"/>
    <row r="540" ht="14.25" customHeight="1" x14ac:dyDescent="0.3"/>
    <row r="541" ht="14.25" customHeight="1" x14ac:dyDescent="0.3"/>
    <row r="542" ht="14.25" customHeight="1" x14ac:dyDescent="0.3"/>
    <row r="543" ht="14.25" customHeight="1" x14ac:dyDescent="0.3"/>
    <row r="544" ht="14.25" customHeight="1" x14ac:dyDescent="0.3"/>
    <row r="545" ht="14.25" customHeight="1" x14ac:dyDescent="0.3"/>
    <row r="546" ht="14.25" customHeight="1" x14ac:dyDescent="0.3"/>
    <row r="547" ht="14.25" customHeight="1" x14ac:dyDescent="0.3"/>
    <row r="548" ht="14.25" customHeight="1" x14ac:dyDescent="0.3"/>
    <row r="549" ht="14.25" customHeight="1" x14ac:dyDescent="0.3"/>
    <row r="550" ht="14.25" customHeight="1" x14ac:dyDescent="0.3"/>
    <row r="551" ht="14.25" customHeight="1" x14ac:dyDescent="0.3"/>
    <row r="552" ht="14.25" customHeight="1" x14ac:dyDescent="0.3"/>
    <row r="553" ht="14.25" customHeight="1" x14ac:dyDescent="0.3"/>
    <row r="554" ht="14.25" customHeight="1" x14ac:dyDescent="0.3"/>
    <row r="555" ht="14.25" customHeight="1" x14ac:dyDescent="0.3"/>
    <row r="556" ht="14.25" customHeight="1" x14ac:dyDescent="0.3"/>
    <row r="557" ht="14.25" customHeight="1" x14ac:dyDescent="0.3"/>
    <row r="558" ht="14.25" customHeight="1" x14ac:dyDescent="0.3"/>
    <row r="559" ht="14.25" customHeight="1" x14ac:dyDescent="0.3"/>
    <row r="560" ht="14.25" customHeight="1" x14ac:dyDescent="0.3"/>
    <row r="561" ht="14.25" customHeight="1" x14ac:dyDescent="0.3"/>
    <row r="562" ht="14.25" customHeight="1" x14ac:dyDescent="0.3"/>
    <row r="563" ht="14.25" customHeight="1" x14ac:dyDescent="0.3"/>
    <row r="564" ht="14.25" customHeight="1" x14ac:dyDescent="0.3"/>
    <row r="565" ht="14.25" customHeight="1" x14ac:dyDescent="0.3"/>
    <row r="566" ht="14.25" customHeight="1" x14ac:dyDescent="0.3"/>
    <row r="567" ht="14.25" customHeight="1" x14ac:dyDescent="0.3"/>
    <row r="568" ht="14.25" customHeight="1" x14ac:dyDescent="0.3"/>
    <row r="569" ht="14.25" customHeight="1" x14ac:dyDescent="0.3"/>
    <row r="570" ht="14.25" customHeight="1" x14ac:dyDescent="0.3"/>
    <row r="571" ht="14.25" customHeight="1" x14ac:dyDescent="0.3"/>
    <row r="572" ht="14.25" customHeight="1" x14ac:dyDescent="0.3"/>
    <row r="573" ht="14.25" customHeight="1" x14ac:dyDescent="0.3"/>
    <row r="574" ht="14.25" customHeight="1" x14ac:dyDescent="0.3"/>
    <row r="575" ht="14.25" customHeight="1" x14ac:dyDescent="0.3"/>
    <row r="576" ht="14.25" customHeight="1" x14ac:dyDescent="0.3"/>
    <row r="577" ht="14.25" customHeight="1" x14ac:dyDescent="0.3"/>
    <row r="578" ht="14.25" customHeight="1" x14ac:dyDescent="0.3"/>
    <row r="579" ht="14.25" customHeight="1" x14ac:dyDescent="0.3"/>
    <row r="580" ht="14.25" customHeight="1" x14ac:dyDescent="0.3"/>
    <row r="581" ht="14.25" customHeight="1" x14ac:dyDescent="0.3"/>
    <row r="582" ht="14.25" customHeight="1" x14ac:dyDescent="0.3"/>
    <row r="583" ht="14.25" customHeight="1" x14ac:dyDescent="0.3"/>
    <row r="584" ht="14.25" customHeight="1" x14ac:dyDescent="0.3"/>
    <row r="585" ht="14.25" customHeight="1" x14ac:dyDescent="0.3"/>
    <row r="586" ht="14.25" customHeight="1" x14ac:dyDescent="0.3"/>
    <row r="587" ht="14.25" customHeight="1" x14ac:dyDescent="0.3"/>
    <row r="588" ht="14.25" customHeight="1" x14ac:dyDescent="0.3"/>
    <row r="589" ht="14.25" customHeight="1" x14ac:dyDescent="0.3"/>
    <row r="590" ht="14.25" customHeight="1" x14ac:dyDescent="0.3"/>
    <row r="591" ht="14.25" customHeight="1" x14ac:dyDescent="0.3"/>
    <row r="592" ht="14.25" customHeight="1" x14ac:dyDescent="0.3"/>
    <row r="593" ht="14.25" customHeight="1" x14ac:dyDescent="0.3"/>
    <row r="594" ht="14.25" customHeight="1" x14ac:dyDescent="0.3"/>
    <row r="595" ht="14.25" customHeight="1" x14ac:dyDescent="0.3"/>
    <row r="596" ht="14.25" customHeight="1" x14ac:dyDescent="0.3"/>
    <row r="597" ht="14.25" customHeight="1" x14ac:dyDescent="0.3"/>
    <row r="598" ht="14.25" customHeight="1" x14ac:dyDescent="0.3"/>
    <row r="599" ht="14.25" customHeight="1" x14ac:dyDescent="0.3"/>
    <row r="600" ht="14.25" customHeight="1" x14ac:dyDescent="0.3"/>
    <row r="601" ht="14.25" customHeight="1" x14ac:dyDescent="0.3"/>
    <row r="602" ht="14.25" customHeight="1" x14ac:dyDescent="0.3"/>
    <row r="603" ht="14.25" customHeight="1" x14ac:dyDescent="0.3"/>
    <row r="604" ht="14.25" customHeight="1" x14ac:dyDescent="0.3"/>
    <row r="605" ht="14.25" customHeight="1" x14ac:dyDescent="0.3"/>
    <row r="606" ht="14.25" customHeight="1" x14ac:dyDescent="0.3"/>
    <row r="607" ht="14.25" customHeight="1" x14ac:dyDescent="0.3"/>
    <row r="608" ht="14.25" customHeight="1" x14ac:dyDescent="0.3"/>
    <row r="609" ht="14.25" customHeight="1" x14ac:dyDescent="0.3"/>
    <row r="610" ht="14.25" customHeight="1" x14ac:dyDescent="0.3"/>
    <row r="611" ht="14.25" customHeight="1" x14ac:dyDescent="0.3"/>
    <row r="612" ht="14.25" customHeight="1" x14ac:dyDescent="0.3"/>
    <row r="613" ht="14.25" customHeight="1" x14ac:dyDescent="0.3"/>
    <row r="614" ht="14.25" customHeight="1" x14ac:dyDescent="0.3"/>
    <row r="615" ht="14.25" customHeight="1" x14ac:dyDescent="0.3"/>
    <row r="616" ht="14.25" customHeight="1" x14ac:dyDescent="0.3"/>
    <row r="617" ht="14.25" customHeight="1" x14ac:dyDescent="0.3"/>
    <row r="618" ht="14.25" customHeight="1" x14ac:dyDescent="0.3"/>
    <row r="619" ht="14.25" customHeight="1" x14ac:dyDescent="0.3"/>
    <row r="620" ht="14.25" customHeight="1" x14ac:dyDescent="0.3"/>
    <row r="621" ht="14.25" customHeight="1" x14ac:dyDescent="0.3"/>
    <row r="622" ht="14.25" customHeight="1" x14ac:dyDescent="0.3"/>
    <row r="623" ht="14.25" customHeight="1" x14ac:dyDescent="0.3"/>
    <row r="624" ht="14.25" customHeight="1" x14ac:dyDescent="0.3"/>
    <row r="625" ht="14.25" customHeight="1" x14ac:dyDescent="0.3"/>
    <row r="626" ht="14.25" customHeight="1" x14ac:dyDescent="0.3"/>
    <row r="627" ht="14.25" customHeight="1" x14ac:dyDescent="0.3"/>
    <row r="628" ht="14.25" customHeight="1" x14ac:dyDescent="0.3"/>
    <row r="629" ht="14.25" customHeight="1" x14ac:dyDescent="0.3"/>
    <row r="630" ht="14.25" customHeight="1" x14ac:dyDescent="0.3"/>
    <row r="631" ht="14.25" customHeight="1" x14ac:dyDescent="0.3"/>
    <row r="632" ht="14.25" customHeight="1" x14ac:dyDescent="0.3"/>
    <row r="633" ht="14.25" customHeight="1" x14ac:dyDescent="0.3"/>
    <row r="634" ht="14.25" customHeight="1" x14ac:dyDescent="0.3"/>
    <row r="635" ht="14.25" customHeight="1" x14ac:dyDescent="0.3"/>
    <row r="636" ht="14.25" customHeight="1" x14ac:dyDescent="0.3"/>
    <row r="637" ht="14.25" customHeight="1" x14ac:dyDescent="0.3"/>
    <row r="638" ht="14.25" customHeight="1" x14ac:dyDescent="0.3"/>
    <row r="639" ht="14.25" customHeight="1" x14ac:dyDescent="0.3"/>
    <row r="640" ht="14.25" customHeight="1" x14ac:dyDescent="0.3"/>
    <row r="641" ht="14.25" customHeight="1" x14ac:dyDescent="0.3"/>
    <row r="642" ht="14.25" customHeight="1" x14ac:dyDescent="0.3"/>
    <row r="643" ht="14.25" customHeight="1" x14ac:dyDescent="0.3"/>
    <row r="644" ht="14.25" customHeight="1" x14ac:dyDescent="0.3"/>
    <row r="645" ht="14.25" customHeight="1" x14ac:dyDescent="0.3"/>
    <row r="646" ht="14.25" customHeight="1" x14ac:dyDescent="0.3"/>
    <row r="647" ht="14.25" customHeight="1" x14ac:dyDescent="0.3"/>
    <row r="648" ht="14.25" customHeight="1" x14ac:dyDescent="0.3"/>
    <row r="649" ht="14.25" customHeight="1" x14ac:dyDescent="0.3"/>
    <row r="650" ht="14.25" customHeight="1" x14ac:dyDescent="0.3"/>
    <row r="651" ht="14.25" customHeight="1" x14ac:dyDescent="0.3"/>
    <row r="652" ht="14.25" customHeight="1" x14ac:dyDescent="0.3"/>
    <row r="653" ht="14.25" customHeight="1" x14ac:dyDescent="0.3"/>
    <row r="654" ht="14.25" customHeight="1" x14ac:dyDescent="0.3"/>
    <row r="655" ht="14.25" customHeight="1" x14ac:dyDescent="0.3"/>
    <row r="656" ht="14.25" customHeight="1" x14ac:dyDescent="0.3"/>
    <row r="657" ht="14.25" customHeight="1" x14ac:dyDescent="0.3"/>
    <row r="658" ht="14.25" customHeight="1" x14ac:dyDescent="0.3"/>
    <row r="659" ht="14.25" customHeight="1" x14ac:dyDescent="0.3"/>
    <row r="660" ht="14.25" customHeight="1" x14ac:dyDescent="0.3"/>
    <row r="661" ht="14.25" customHeight="1" x14ac:dyDescent="0.3"/>
    <row r="662" ht="14.25" customHeight="1" x14ac:dyDescent="0.3"/>
    <row r="663" ht="14.25" customHeight="1" x14ac:dyDescent="0.3"/>
    <row r="664" ht="14.25" customHeight="1" x14ac:dyDescent="0.3"/>
    <row r="665" ht="14.25" customHeight="1" x14ac:dyDescent="0.3"/>
    <row r="666" ht="14.25" customHeight="1" x14ac:dyDescent="0.3"/>
    <row r="667" ht="14.25" customHeight="1" x14ac:dyDescent="0.3"/>
    <row r="668" ht="14.25" customHeight="1" x14ac:dyDescent="0.3"/>
    <row r="669" ht="14.25" customHeight="1" x14ac:dyDescent="0.3"/>
    <row r="670" ht="14.25" customHeight="1" x14ac:dyDescent="0.3"/>
    <row r="671" ht="14.25" customHeight="1" x14ac:dyDescent="0.3"/>
    <row r="672" ht="14.25" customHeight="1" x14ac:dyDescent="0.3"/>
    <row r="673" ht="14.25" customHeight="1" x14ac:dyDescent="0.3"/>
    <row r="674" ht="14.25" customHeight="1" x14ac:dyDescent="0.3"/>
    <row r="675" ht="14.25" customHeight="1" x14ac:dyDescent="0.3"/>
    <row r="676" ht="14.25" customHeight="1" x14ac:dyDescent="0.3"/>
    <row r="677" ht="14.25" customHeight="1" x14ac:dyDescent="0.3"/>
    <row r="678" ht="14.25" customHeight="1" x14ac:dyDescent="0.3"/>
    <row r="679" ht="14.25" customHeight="1" x14ac:dyDescent="0.3"/>
    <row r="680" ht="14.25" customHeight="1" x14ac:dyDescent="0.3"/>
    <row r="681" ht="14.25" customHeight="1" x14ac:dyDescent="0.3"/>
    <row r="682" ht="14.25" customHeight="1" x14ac:dyDescent="0.3"/>
    <row r="683" ht="14.25" customHeight="1" x14ac:dyDescent="0.3"/>
    <row r="684" ht="14.25" customHeight="1" x14ac:dyDescent="0.3"/>
    <row r="685" ht="14.25" customHeight="1" x14ac:dyDescent="0.3"/>
    <row r="686" ht="14.25" customHeight="1" x14ac:dyDescent="0.3"/>
    <row r="687" ht="14.25" customHeight="1" x14ac:dyDescent="0.3"/>
    <row r="688" ht="14.25" customHeight="1" x14ac:dyDescent="0.3"/>
    <row r="689" ht="14.25" customHeight="1" x14ac:dyDescent="0.3"/>
    <row r="690" ht="14.25" customHeight="1" x14ac:dyDescent="0.3"/>
    <row r="691" ht="14.25" customHeight="1" x14ac:dyDescent="0.3"/>
    <row r="692" ht="14.25" customHeight="1" x14ac:dyDescent="0.3"/>
    <row r="693" ht="14.25" customHeight="1" x14ac:dyDescent="0.3"/>
    <row r="694" ht="14.25" customHeight="1" x14ac:dyDescent="0.3"/>
    <row r="695" ht="14.25" customHeight="1" x14ac:dyDescent="0.3"/>
    <row r="696" ht="14.25" customHeight="1" x14ac:dyDescent="0.3"/>
    <row r="697" ht="14.25" customHeight="1" x14ac:dyDescent="0.3"/>
    <row r="698" ht="14.25" customHeight="1" x14ac:dyDescent="0.3"/>
    <row r="699" ht="14.25" customHeight="1" x14ac:dyDescent="0.3"/>
    <row r="700" ht="14.25" customHeight="1" x14ac:dyDescent="0.3"/>
    <row r="701" ht="14.25" customHeight="1" x14ac:dyDescent="0.3"/>
    <row r="702" ht="14.25" customHeight="1" x14ac:dyDescent="0.3"/>
    <row r="703" ht="14.25" customHeight="1" x14ac:dyDescent="0.3"/>
    <row r="704" ht="14.25" customHeight="1" x14ac:dyDescent="0.3"/>
    <row r="705" ht="14.25" customHeight="1" x14ac:dyDescent="0.3"/>
    <row r="706" ht="14.25" customHeight="1" x14ac:dyDescent="0.3"/>
    <row r="707" ht="14.25" customHeight="1" x14ac:dyDescent="0.3"/>
    <row r="708" ht="14.25" customHeight="1" x14ac:dyDescent="0.3"/>
    <row r="709" ht="14.25" customHeight="1" x14ac:dyDescent="0.3"/>
    <row r="710" ht="14.25" customHeight="1" x14ac:dyDescent="0.3"/>
    <row r="711" ht="14.25" customHeight="1" x14ac:dyDescent="0.3"/>
    <row r="712" ht="14.25" customHeight="1" x14ac:dyDescent="0.3"/>
    <row r="713" ht="14.25" customHeight="1" x14ac:dyDescent="0.3"/>
    <row r="714" ht="14.25" customHeight="1" x14ac:dyDescent="0.3"/>
    <row r="715" ht="14.25" customHeight="1" x14ac:dyDescent="0.3"/>
    <row r="716" ht="14.25" customHeight="1" x14ac:dyDescent="0.3"/>
    <row r="717" ht="14.25" customHeight="1" x14ac:dyDescent="0.3"/>
    <row r="718" ht="14.25" customHeight="1" x14ac:dyDescent="0.3"/>
    <row r="719" ht="14.25" customHeight="1" x14ac:dyDescent="0.3"/>
    <row r="720" ht="14.25" customHeight="1" x14ac:dyDescent="0.3"/>
    <row r="721" ht="14.25" customHeight="1" x14ac:dyDescent="0.3"/>
    <row r="722" ht="14.25" customHeight="1" x14ac:dyDescent="0.3"/>
    <row r="723" ht="14.25" customHeight="1" x14ac:dyDescent="0.3"/>
    <row r="724" ht="14.25" customHeight="1" x14ac:dyDescent="0.3"/>
    <row r="725" ht="14.25" customHeight="1" x14ac:dyDescent="0.3"/>
    <row r="726" ht="14.25" customHeight="1" x14ac:dyDescent="0.3"/>
    <row r="727" ht="14.25" customHeight="1" x14ac:dyDescent="0.3"/>
    <row r="728" ht="14.25" customHeight="1" x14ac:dyDescent="0.3"/>
    <row r="729" ht="14.25" customHeight="1" x14ac:dyDescent="0.3"/>
    <row r="730" ht="14.25" customHeight="1" x14ac:dyDescent="0.3"/>
    <row r="731" ht="14.25" customHeight="1" x14ac:dyDescent="0.3"/>
    <row r="732" ht="14.25" customHeight="1" x14ac:dyDescent="0.3"/>
    <row r="733" ht="14.25" customHeight="1" x14ac:dyDescent="0.3"/>
    <row r="734" ht="14.25" customHeight="1" x14ac:dyDescent="0.3"/>
    <row r="735" ht="14.25" customHeight="1" x14ac:dyDescent="0.3"/>
    <row r="736" ht="14.25" customHeight="1" x14ac:dyDescent="0.3"/>
    <row r="737" ht="14.25" customHeight="1" x14ac:dyDescent="0.3"/>
    <row r="738" ht="14.25" customHeight="1" x14ac:dyDescent="0.3"/>
    <row r="739" ht="14.25" customHeight="1" x14ac:dyDescent="0.3"/>
    <row r="740" ht="14.25" customHeight="1" x14ac:dyDescent="0.3"/>
    <row r="741" ht="14.25" customHeight="1" x14ac:dyDescent="0.3"/>
    <row r="742" ht="14.25" customHeight="1" x14ac:dyDescent="0.3"/>
    <row r="743" ht="14.25" customHeight="1" x14ac:dyDescent="0.3"/>
    <row r="744" ht="14.25" customHeight="1" x14ac:dyDescent="0.3"/>
    <row r="745" ht="14.25" customHeight="1" x14ac:dyDescent="0.3"/>
    <row r="746" ht="14.25" customHeight="1" x14ac:dyDescent="0.3"/>
    <row r="747" ht="14.25" customHeight="1" x14ac:dyDescent="0.3"/>
    <row r="748" ht="14.25" customHeight="1" x14ac:dyDescent="0.3"/>
    <row r="749" ht="14.25" customHeight="1" x14ac:dyDescent="0.3"/>
    <row r="750" ht="14.25" customHeight="1" x14ac:dyDescent="0.3"/>
    <row r="751" ht="14.25" customHeight="1" x14ac:dyDescent="0.3"/>
    <row r="752" ht="14.25" customHeight="1" x14ac:dyDescent="0.3"/>
    <row r="753" ht="14.25" customHeight="1" x14ac:dyDescent="0.3"/>
    <row r="754" ht="14.25" customHeight="1" x14ac:dyDescent="0.3"/>
    <row r="755" ht="14.25" customHeight="1" x14ac:dyDescent="0.3"/>
    <row r="756" ht="14.25" customHeight="1" x14ac:dyDescent="0.3"/>
    <row r="757" ht="14.25" customHeight="1" x14ac:dyDescent="0.3"/>
    <row r="758" ht="14.25" customHeight="1" x14ac:dyDescent="0.3"/>
    <row r="759" ht="14.25" customHeight="1" x14ac:dyDescent="0.3"/>
    <row r="760" ht="14.25" customHeight="1" x14ac:dyDescent="0.3"/>
    <row r="761" ht="14.25" customHeight="1" x14ac:dyDescent="0.3"/>
    <row r="762" ht="14.25" customHeight="1" x14ac:dyDescent="0.3"/>
    <row r="763" ht="14.25" customHeight="1" x14ac:dyDescent="0.3"/>
    <row r="764" ht="14.25" customHeight="1" x14ac:dyDescent="0.3"/>
    <row r="765" ht="14.25" customHeight="1" x14ac:dyDescent="0.3"/>
    <row r="766" ht="14.25" customHeight="1" x14ac:dyDescent="0.3"/>
    <row r="767" ht="14.25" customHeight="1" x14ac:dyDescent="0.3"/>
    <row r="768" ht="14.25" customHeight="1" x14ac:dyDescent="0.3"/>
    <row r="769" ht="14.25" customHeight="1" x14ac:dyDescent="0.3"/>
    <row r="770" ht="14.25" customHeight="1" x14ac:dyDescent="0.3"/>
    <row r="771" ht="14.25" customHeight="1" x14ac:dyDescent="0.3"/>
    <row r="772" ht="14.25" customHeight="1" x14ac:dyDescent="0.3"/>
    <row r="773" ht="14.25" customHeight="1" x14ac:dyDescent="0.3"/>
    <row r="774" ht="14.25" customHeight="1" x14ac:dyDescent="0.3"/>
    <row r="775" ht="14.25" customHeight="1" x14ac:dyDescent="0.3"/>
    <row r="776" ht="14.25" customHeight="1" x14ac:dyDescent="0.3"/>
    <row r="777" ht="14.25" customHeight="1" x14ac:dyDescent="0.3"/>
    <row r="778" ht="14.25" customHeight="1" x14ac:dyDescent="0.3"/>
    <row r="779" ht="14.25" customHeight="1" x14ac:dyDescent="0.3"/>
    <row r="780" ht="14.25" customHeight="1" x14ac:dyDescent="0.3"/>
    <row r="781" ht="14.25" customHeight="1" x14ac:dyDescent="0.3"/>
    <row r="782" ht="14.25" customHeight="1" x14ac:dyDescent="0.3"/>
    <row r="783" ht="14.25" customHeight="1" x14ac:dyDescent="0.3"/>
    <row r="784" ht="14.25" customHeight="1" x14ac:dyDescent="0.3"/>
    <row r="785" ht="14.25" customHeight="1" x14ac:dyDescent="0.3"/>
    <row r="786" ht="14.25" customHeight="1" x14ac:dyDescent="0.3"/>
    <row r="787" ht="14.25" customHeight="1" x14ac:dyDescent="0.3"/>
    <row r="788" ht="14.25" customHeight="1" x14ac:dyDescent="0.3"/>
    <row r="789" ht="14.25" customHeight="1" x14ac:dyDescent="0.3"/>
    <row r="790" ht="14.25" customHeight="1" x14ac:dyDescent="0.3"/>
    <row r="791" ht="14.25" customHeight="1" x14ac:dyDescent="0.3"/>
    <row r="792" ht="14.25" customHeight="1" x14ac:dyDescent="0.3"/>
    <row r="793" ht="14.25" customHeight="1" x14ac:dyDescent="0.3"/>
    <row r="794" ht="14.25" customHeight="1" x14ac:dyDescent="0.3"/>
    <row r="795" ht="14.25" customHeight="1" x14ac:dyDescent="0.3"/>
    <row r="796" ht="14.25" customHeight="1" x14ac:dyDescent="0.3"/>
    <row r="797" ht="14.25" customHeight="1" x14ac:dyDescent="0.3"/>
    <row r="798" ht="14.25" customHeight="1" x14ac:dyDescent="0.3"/>
    <row r="799" ht="14.25" customHeight="1" x14ac:dyDescent="0.3"/>
    <row r="800" ht="14.25" customHeight="1" x14ac:dyDescent="0.3"/>
    <row r="801" ht="14.25" customHeight="1" x14ac:dyDescent="0.3"/>
    <row r="802" ht="14.25" customHeight="1" x14ac:dyDescent="0.3"/>
    <row r="803" ht="14.25" customHeight="1" x14ac:dyDescent="0.3"/>
    <row r="804" ht="14.25" customHeight="1" x14ac:dyDescent="0.3"/>
    <row r="805" ht="14.25" customHeight="1" x14ac:dyDescent="0.3"/>
    <row r="806" ht="14.25" customHeight="1" x14ac:dyDescent="0.3"/>
    <row r="807" ht="14.25" customHeight="1" x14ac:dyDescent="0.3"/>
    <row r="808" ht="14.25" customHeight="1" x14ac:dyDescent="0.3"/>
    <row r="809" ht="14.25" customHeight="1" x14ac:dyDescent="0.3"/>
    <row r="810" ht="14.25" customHeight="1" x14ac:dyDescent="0.3"/>
    <row r="811" ht="14.25" customHeight="1" x14ac:dyDescent="0.3"/>
    <row r="812" ht="14.25" customHeight="1" x14ac:dyDescent="0.3"/>
    <row r="813" ht="14.25" customHeight="1" x14ac:dyDescent="0.3"/>
    <row r="814" ht="14.25" customHeight="1" x14ac:dyDescent="0.3"/>
    <row r="815" ht="14.25" customHeight="1" x14ac:dyDescent="0.3"/>
    <row r="816" ht="14.25" customHeight="1" x14ac:dyDescent="0.3"/>
    <row r="817" ht="14.25" customHeight="1" x14ac:dyDescent="0.3"/>
    <row r="818" ht="14.25" customHeight="1" x14ac:dyDescent="0.3"/>
    <row r="819" ht="14.25" customHeight="1" x14ac:dyDescent="0.3"/>
    <row r="820" ht="14.25" customHeight="1" x14ac:dyDescent="0.3"/>
    <row r="821" ht="14.25" customHeight="1" x14ac:dyDescent="0.3"/>
    <row r="822" ht="14.25" customHeight="1" x14ac:dyDescent="0.3"/>
    <row r="823" ht="14.25" customHeight="1" x14ac:dyDescent="0.3"/>
    <row r="824" ht="14.25" customHeight="1" x14ac:dyDescent="0.3"/>
    <row r="825" ht="14.25" customHeight="1" x14ac:dyDescent="0.3"/>
    <row r="826" ht="14.25" customHeight="1" x14ac:dyDescent="0.3"/>
    <row r="827" ht="14.25" customHeight="1" x14ac:dyDescent="0.3"/>
    <row r="828" ht="14.25" customHeight="1" x14ac:dyDescent="0.3"/>
    <row r="829" ht="14.25" customHeight="1" x14ac:dyDescent="0.3"/>
    <row r="830" ht="14.25" customHeight="1" x14ac:dyDescent="0.3"/>
    <row r="831" ht="14.25" customHeight="1" x14ac:dyDescent="0.3"/>
    <row r="832" ht="14.25" customHeight="1" x14ac:dyDescent="0.3"/>
    <row r="833" ht="14.25" customHeight="1" x14ac:dyDescent="0.3"/>
    <row r="834" ht="14.25" customHeight="1" x14ac:dyDescent="0.3"/>
    <row r="835" ht="14.25" customHeight="1" x14ac:dyDescent="0.3"/>
    <row r="836" ht="14.25" customHeight="1" x14ac:dyDescent="0.3"/>
    <row r="837" ht="14.25" customHeight="1" x14ac:dyDescent="0.3"/>
    <row r="838" ht="14.25" customHeight="1" x14ac:dyDescent="0.3"/>
    <row r="839" ht="14.25" customHeight="1" x14ac:dyDescent="0.3"/>
    <row r="840" ht="14.25" customHeight="1" x14ac:dyDescent="0.3"/>
    <row r="841" ht="14.25" customHeight="1" x14ac:dyDescent="0.3"/>
    <row r="842" ht="14.25" customHeight="1" x14ac:dyDescent="0.3"/>
    <row r="843" ht="14.25" customHeight="1" x14ac:dyDescent="0.3"/>
    <row r="844" ht="14.25" customHeight="1" x14ac:dyDescent="0.3"/>
    <row r="845" ht="14.25" customHeight="1" x14ac:dyDescent="0.3"/>
    <row r="846" ht="14.25" customHeight="1" x14ac:dyDescent="0.3"/>
    <row r="847" ht="14.25" customHeight="1" x14ac:dyDescent="0.3"/>
    <row r="848" ht="14.25" customHeight="1" x14ac:dyDescent="0.3"/>
    <row r="849" ht="14.25" customHeight="1" x14ac:dyDescent="0.3"/>
    <row r="850" ht="14.25" customHeight="1" x14ac:dyDescent="0.3"/>
    <row r="851" ht="14.25" customHeight="1" x14ac:dyDescent="0.3"/>
    <row r="852" ht="14.25" customHeight="1" x14ac:dyDescent="0.3"/>
    <row r="853" ht="14.25" customHeight="1" x14ac:dyDescent="0.3"/>
    <row r="854" ht="14.25" customHeight="1" x14ac:dyDescent="0.3"/>
    <row r="855" ht="14.25" customHeight="1" x14ac:dyDescent="0.3"/>
    <row r="856" ht="14.25" customHeight="1" x14ac:dyDescent="0.3"/>
    <row r="857" ht="14.25" customHeight="1" x14ac:dyDescent="0.3"/>
    <row r="858" ht="14.25" customHeight="1" x14ac:dyDescent="0.3"/>
    <row r="859" ht="14.25" customHeight="1" x14ac:dyDescent="0.3"/>
    <row r="860" ht="14.25" customHeight="1" x14ac:dyDescent="0.3"/>
    <row r="861" ht="14.25" customHeight="1" x14ac:dyDescent="0.3"/>
    <row r="862" ht="14.25" customHeight="1" x14ac:dyDescent="0.3"/>
    <row r="863" ht="14.25" customHeight="1" x14ac:dyDescent="0.3"/>
    <row r="864" ht="14.25" customHeight="1" x14ac:dyDescent="0.3"/>
    <row r="865" ht="14.25" customHeight="1" x14ac:dyDescent="0.3"/>
    <row r="866" ht="14.25" customHeight="1" x14ac:dyDescent="0.3"/>
    <row r="867" ht="14.25" customHeight="1" x14ac:dyDescent="0.3"/>
    <row r="868" ht="14.25" customHeight="1" x14ac:dyDescent="0.3"/>
    <row r="869" ht="14.25" customHeight="1" x14ac:dyDescent="0.3"/>
    <row r="870" ht="14.25" customHeight="1" x14ac:dyDescent="0.3"/>
    <row r="871" ht="14.25" customHeight="1" x14ac:dyDescent="0.3"/>
    <row r="872" ht="14.25" customHeight="1" x14ac:dyDescent="0.3"/>
    <row r="873" ht="14.25" customHeight="1" x14ac:dyDescent="0.3"/>
    <row r="874" ht="14.25" customHeight="1" x14ac:dyDescent="0.3"/>
    <row r="875" ht="14.25" customHeight="1" x14ac:dyDescent="0.3"/>
    <row r="876" ht="14.25" customHeight="1" x14ac:dyDescent="0.3"/>
    <row r="877" ht="14.25" customHeight="1" x14ac:dyDescent="0.3"/>
    <row r="878" ht="14.25" customHeight="1" x14ac:dyDescent="0.3"/>
    <row r="879" ht="14.25" customHeight="1" x14ac:dyDescent="0.3"/>
    <row r="880" ht="14.25" customHeight="1" x14ac:dyDescent="0.3"/>
    <row r="881" ht="14.25" customHeight="1" x14ac:dyDescent="0.3"/>
    <row r="882" ht="14.25" customHeight="1" x14ac:dyDescent="0.3"/>
    <row r="883" ht="14.25" customHeight="1" x14ac:dyDescent="0.3"/>
    <row r="884" ht="14.25" customHeight="1" x14ac:dyDescent="0.3"/>
    <row r="885" ht="14.25" customHeight="1" x14ac:dyDescent="0.3"/>
    <row r="886" ht="14.25" customHeight="1" x14ac:dyDescent="0.3"/>
    <row r="887" ht="14.25" customHeight="1" x14ac:dyDescent="0.3"/>
    <row r="888" ht="14.25" customHeight="1" x14ac:dyDescent="0.3"/>
    <row r="889" ht="14.25" customHeight="1" x14ac:dyDescent="0.3"/>
    <row r="890" ht="14.25" customHeight="1" x14ac:dyDescent="0.3"/>
    <row r="891" ht="14.25" customHeight="1" x14ac:dyDescent="0.3"/>
    <row r="892" ht="14.25" customHeight="1" x14ac:dyDescent="0.3"/>
    <row r="893" ht="14.25" customHeight="1" x14ac:dyDescent="0.3"/>
    <row r="894" ht="14.25" customHeight="1" x14ac:dyDescent="0.3"/>
    <row r="895" ht="14.25" customHeight="1" x14ac:dyDescent="0.3"/>
    <row r="896" ht="14.25" customHeight="1" x14ac:dyDescent="0.3"/>
    <row r="897" ht="14.25" customHeight="1" x14ac:dyDescent="0.3"/>
    <row r="898" ht="14.25" customHeight="1" x14ac:dyDescent="0.3"/>
    <row r="899" ht="14.25" customHeight="1" x14ac:dyDescent="0.3"/>
    <row r="900" ht="14.25" customHeight="1" x14ac:dyDescent="0.3"/>
    <row r="901" ht="14.25" customHeight="1" x14ac:dyDescent="0.3"/>
    <row r="902" ht="14.25" customHeight="1" x14ac:dyDescent="0.3"/>
    <row r="903" ht="14.25" customHeight="1" x14ac:dyDescent="0.3"/>
    <row r="904" ht="14.25" customHeight="1" x14ac:dyDescent="0.3"/>
    <row r="905" ht="14.25" customHeight="1" x14ac:dyDescent="0.3"/>
    <row r="906" ht="14.25" customHeight="1" x14ac:dyDescent="0.3"/>
    <row r="907" ht="14.25" customHeight="1" x14ac:dyDescent="0.3"/>
    <row r="908" ht="14.25" customHeight="1" x14ac:dyDescent="0.3"/>
    <row r="909" ht="14.25" customHeight="1" x14ac:dyDescent="0.3"/>
    <row r="910" ht="14.25" customHeight="1" x14ac:dyDescent="0.3"/>
    <row r="911" ht="14.25" customHeight="1" x14ac:dyDescent="0.3"/>
    <row r="912" ht="14.25" customHeight="1" x14ac:dyDescent="0.3"/>
    <row r="913" ht="14.25" customHeight="1" x14ac:dyDescent="0.3"/>
    <row r="914" ht="14.25" customHeight="1" x14ac:dyDescent="0.3"/>
    <row r="915" ht="14.25" customHeight="1" x14ac:dyDescent="0.3"/>
    <row r="916" ht="14.25" customHeight="1" x14ac:dyDescent="0.3"/>
    <row r="917" ht="14.25" customHeight="1" x14ac:dyDescent="0.3"/>
    <row r="918" ht="14.25" customHeight="1" x14ac:dyDescent="0.3"/>
    <row r="919" ht="14.25" customHeight="1" x14ac:dyDescent="0.3"/>
    <row r="920" ht="14.25" customHeight="1" x14ac:dyDescent="0.3"/>
    <row r="921" ht="14.25" customHeight="1" x14ac:dyDescent="0.3"/>
    <row r="922" ht="14.25" customHeight="1" x14ac:dyDescent="0.3"/>
    <row r="923" ht="14.25" customHeight="1" x14ac:dyDescent="0.3"/>
    <row r="924" ht="14.25" customHeight="1" x14ac:dyDescent="0.3"/>
    <row r="925" ht="14.25" customHeight="1" x14ac:dyDescent="0.3"/>
    <row r="926" ht="14.25" customHeight="1" x14ac:dyDescent="0.3"/>
    <row r="927" ht="14.25" customHeight="1" x14ac:dyDescent="0.3"/>
    <row r="928" ht="14.25" customHeight="1" x14ac:dyDescent="0.3"/>
    <row r="929" ht="14.25" customHeight="1" x14ac:dyDescent="0.3"/>
    <row r="930" ht="14.25" customHeight="1" x14ac:dyDescent="0.3"/>
    <row r="931" ht="14.25" customHeight="1" x14ac:dyDescent="0.3"/>
    <row r="932" ht="14.25" customHeight="1" x14ac:dyDescent="0.3"/>
    <row r="933" ht="14.25" customHeight="1" x14ac:dyDescent="0.3"/>
    <row r="934" ht="14.25" customHeight="1" x14ac:dyDescent="0.3"/>
    <row r="935" ht="14.25" customHeight="1" x14ac:dyDescent="0.3"/>
    <row r="936" ht="14.25" customHeight="1" x14ac:dyDescent="0.3"/>
    <row r="937" ht="14.25" customHeight="1" x14ac:dyDescent="0.3"/>
    <row r="938" ht="14.25" customHeight="1" x14ac:dyDescent="0.3"/>
    <row r="939" ht="14.25" customHeight="1" x14ac:dyDescent="0.3"/>
    <row r="940" ht="14.25" customHeight="1" x14ac:dyDescent="0.3"/>
    <row r="941" ht="14.25" customHeight="1" x14ac:dyDescent="0.3"/>
    <row r="942" ht="14.25" customHeight="1" x14ac:dyDescent="0.3"/>
    <row r="943" ht="14.25" customHeight="1" x14ac:dyDescent="0.3"/>
    <row r="944" ht="14.25" customHeight="1" x14ac:dyDescent="0.3"/>
    <row r="945" ht="14.25" customHeight="1" x14ac:dyDescent="0.3"/>
    <row r="946" ht="14.25" customHeight="1" x14ac:dyDescent="0.3"/>
    <row r="947" ht="14.25" customHeight="1" x14ac:dyDescent="0.3"/>
    <row r="948" ht="14.25" customHeight="1" x14ac:dyDescent="0.3"/>
    <row r="949" ht="14.25" customHeight="1" x14ac:dyDescent="0.3"/>
    <row r="950" ht="14.25" customHeight="1" x14ac:dyDescent="0.3"/>
    <row r="951" ht="14.25" customHeight="1" x14ac:dyDescent="0.3"/>
    <row r="952" ht="14.25" customHeight="1" x14ac:dyDescent="0.3"/>
    <row r="953" ht="14.25" customHeight="1" x14ac:dyDescent="0.3"/>
    <row r="954" ht="14.25" customHeight="1" x14ac:dyDescent="0.3"/>
    <row r="955" ht="14.25" customHeight="1" x14ac:dyDescent="0.3"/>
    <row r="956" ht="14.25" customHeight="1" x14ac:dyDescent="0.3"/>
    <row r="957" ht="14.25" customHeight="1" x14ac:dyDescent="0.3"/>
    <row r="958" ht="14.25" customHeight="1" x14ac:dyDescent="0.3"/>
    <row r="959" ht="14.25" customHeight="1" x14ac:dyDescent="0.3"/>
    <row r="960" ht="14.25" customHeight="1" x14ac:dyDescent="0.3"/>
    <row r="961" ht="14.25" customHeight="1" x14ac:dyDescent="0.3"/>
    <row r="962" ht="14.25" customHeight="1" x14ac:dyDescent="0.3"/>
    <row r="963" ht="14.25" customHeight="1" x14ac:dyDescent="0.3"/>
    <row r="964" ht="14.25" customHeight="1" x14ac:dyDescent="0.3"/>
    <row r="965" ht="14.25" customHeight="1" x14ac:dyDescent="0.3"/>
    <row r="966" ht="14.25" customHeight="1" x14ac:dyDescent="0.3"/>
    <row r="967" ht="14.25" customHeight="1" x14ac:dyDescent="0.3"/>
    <row r="968" ht="14.25" customHeight="1" x14ac:dyDescent="0.3"/>
    <row r="969" ht="14.25" customHeight="1" x14ac:dyDescent="0.3"/>
    <row r="970" ht="14.25" customHeight="1" x14ac:dyDescent="0.3"/>
    <row r="971" ht="14.25" customHeight="1" x14ac:dyDescent="0.3"/>
    <row r="972" ht="14.25" customHeight="1" x14ac:dyDescent="0.3"/>
    <row r="973" ht="14.25" customHeight="1" x14ac:dyDescent="0.3"/>
    <row r="974" ht="14.25" customHeight="1" x14ac:dyDescent="0.3"/>
    <row r="975" ht="14.25" customHeight="1" x14ac:dyDescent="0.3"/>
    <row r="976" ht="14.25" customHeight="1" x14ac:dyDescent="0.3"/>
    <row r="977" ht="14.25" customHeight="1" x14ac:dyDescent="0.3"/>
    <row r="978" ht="14.25" customHeight="1" x14ac:dyDescent="0.3"/>
    <row r="979" ht="14.25" customHeight="1" x14ac:dyDescent="0.3"/>
    <row r="980" ht="14.25" customHeight="1" x14ac:dyDescent="0.3"/>
    <row r="981" ht="14.25" customHeight="1" x14ac:dyDescent="0.3"/>
    <row r="982" ht="14.25" customHeight="1" x14ac:dyDescent="0.3"/>
    <row r="983" ht="14.25" customHeight="1" x14ac:dyDescent="0.3"/>
    <row r="984" ht="14.25" customHeight="1" x14ac:dyDescent="0.3"/>
    <row r="985" ht="14.25" customHeight="1" x14ac:dyDescent="0.3"/>
    <row r="986" ht="14.25" customHeight="1" x14ac:dyDescent="0.3"/>
    <row r="987" ht="14.25" customHeight="1" x14ac:dyDescent="0.3"/>
    <row r="988" ht="14.25" customHeight="1" x14ac:dyDescent="0.3"/>
    <row r="989" ht="14.25" customHeight="1" x14ac:dyDescent="0.3"/>
    <row r="990" ht="14.25" customHeight="1" x14ac:dyDescent="0.3"/>
    <row r="991" ht="14.25" customHeight="1" x14ac:dyDescent="0.3"/>
  </sheetData>
  <mergeCells count="155">
    <mergeCell ref="P66:P68"/>
    <mergeCell ref="H66:H68"/>
    <mergeCell ref="I66:I68"/>
    <mergeCell ref="J66:J68"/>
    <mergeCell ref="K66:K68"/>
    <mergeCell ref="L66:L68"/>
    <mergeCell ref="M66:M68"/>
    <mergeCell ref="N60:N62"/>
    <mergeCell ref="O60:O62"/>
    <mergeCell ref="P60:P62"/>
    <mergeCell ref="B64:C64"/>
    <mergeCell ref="A66:A68"/>
    <mergeCell ref="B66:C68"/>
    <mergeCell ref="D66:D68"/>
    <mergeCell ref="E66:E68"/>
    <mergeCell ref="F66:F68"/>
    <mergeCell ref="G66:G68"/>
    <mergeCell ref="H60:H62"/>
    <mergeCell ref="I60:I62"/>
    <mergeCell ref="J60:J62"/>
    <mergeCell ref="K60:K62"/>
    <mergeCell ref="L60:L62"/>
    <mergeCell ref="M60:M62"/>
    <mergeCell ref="A60:A62"/>
    <mergeCell ref="B60:C62"/>
    <mergeCell ref="D60:D62"/>
    <mergeCell ref="E60:E62"/>
    <mergeCell ref="F60:F62"/>
    <mergeCell ref="G60:G62"/>
    <mergeCell ref="N66:N68"/>
    <mergeCell ref="O66:O68"/>
    <mergeCell ref="K56:K58"/>
    <mergeCell ref="L56:L58"/>
    <mergeCell ref="M56:M58"/>
    <mergeCell ref="N56:N58"/>
    <mergeCell ref="O56:O58"/>
    <mergeCell ref="P56:P58"/>
    <mergeCell ref="P52:P54"/>
    <mergeCell ref="A56:A58"/>
    <mergeCell ref="B56:C58"/>
    <mergeCell ref="D56:D58"/>
    <mergeCell ref="E56:E58"/>
    <mergeCell ref="F56:F58"/>
    <mergeCell ref="G56:G58"/>
    <mergeCell ref="H56:H58"/>
    <mergeCell ref="I56:I58"/>
    <mergeCell ref="J56:J58"/>
    <mergeCell ref="J52:J54"/>
    <mergeCell ref="K52:K54"/>
    <mergeCell ref="L52:L54"/>
    <mergeCell ref="M52:M54"/>
    <mergeCell ref="N52:N54"/>
    <mergeCell ref="O52:O54"/>
    <mergeCell ref="A52:A54"/>
    <mergeCell ref="B52:C54"/>
    <mergeCell ref="D52:D54"/>
    <mergeCell ref="E52:E54"/>
    <mergeCell ref="F52:F54"/>
    <mergeCell ref="G52:G54"/>
    <mergeCell ref="H52:H54"/>
    <mergeCell ref="I52:I54"/>
    <mergeCell ref="I48:I50"/>
    <mergeCell ref="O41:O43"/>
    <mergeCell ref="P41:P43"/>
    <mergeCell ref="A46:C46"/>
    <mergeCell ref="A48:A50"/>
    <mergeCell ref="B48:C50"/>
    <mergeCell ref="D48:D50"/>
    <mergeCell ref="E48:E50"/>
    <mergeCell ref="F48:F50"/>
    <mergeCell ref="G48:G50"/>
    <mergeCell ref="H48:H50"/>
    <mergeCell ref="I41:I43"/>
    <mergeCell ref="J41:J43"/>
    <mergeCell ref="K41:K43"/>
    <mergeCell ref="L41:L43"/>
    <mergeCell ref="M41:M43"/>
    <mergeCell ref="N41:N43"/>
    <mergeCell ref="O48:O50"/>
    <mergeCell ref="P48:P50"/>
    <mergeCell ref="J48:J50"/>
    <mergeCell ref="K48:K50"/>
    <mergeCell ref="L48:L50"/>
    <mergeCell ref="M48:M50"/>
    <mergeCell ref="N48:N50"/>
    <mergeCell ref="B39:C39"/>
    <mergeCell ref="A41:A43"/>
    <mergeCell ref="B41:C43"/>
    <mergeCell ref="D41:D43"/>
    <mergeCell ref="E41:E43"/>
    <mergeCell ref="F41:F43"/>
    <mergeCell ref="G41:G43"/>
    <mergeCell ref="H41:H43"/>
    <mergeCell ref="I35:I37"/>
    <mergeCell ref="N31:N33"/>
    <mergeCell ref="O31:O33"/>
    <mergeCell ref="P31:P33"/>
    <mergeCell ref="A35:A37"/>
    <mergeCell ref="B35:C37"/>
    <mergeCell ref="D35:D37"/>
    <mergeCell ref="E35:E37"/>
    <mergeCell ref="F35:F37"/>
    <mergeCell ref="G35:G37"/>
    <mergeCell ref="H35:H37"/>
    <mergeCell ref="H31:H33"/>
    <mergeCell ref="I31:I33"/>
    <mergeCell ref="J31:J33"/>
    <mergeCell ref="K31:K33"/>
    <mergeCell ref="L31:L33"/>
    <mergeCell ref="M31:M33"/>
    <mergeCell ref="O35:O37"/>
    <mergeCell ref="P35:P37"/>
    <mergeCell ref="J35:J37"/>
    <mergeCell ref="K35:K37"/>
    <mergeCell ref="L35:L37"/>
    <mergeCell ref="M35:M37"/>
    <mergeCell ref="N35:N37"/>
    <mergeCell ref="A31:A33"/>
    <mergeCell ref="B31:C33"/>
    <mergeCell ref="D31:D33"/>
    <mergeCell ref="E31:E33"/>
    <mergeCell ref="F31:F33"/>
    <mergeCell ref="G31:G33"/>
    <mergeCell ref="G27:G29"/>
    <mergeCell ref="H27:H29"/>
    <mergeCell ref="I27:I29"/>
    <mergeCell ref="O23:O25"/>
    <mergeCell ref="P23:P25"/>
    <mergeCell ref="A27:A29"/>
    <mergeCell ref="B27:C29"/>
    <mergeCell ref="D27:D29"/>
    <mergeCell ref="E27:E29"/>
    <mergeCell ref="F27:F29"/>
    <mergeCell ref="F23:F25"/>
    <mergeCell ref="G23:G25"/>
    <mergeCell ref="H23:H25"/>
    <mergeCell ref="I23:I25"/>
    <mergeCell ref="J23:J25"/>
    <mergeCell ref="K23:K25"/>
    <mergeCell ref="M27:M29"/>
    <mergeCell ref="N27:N29"/>
    <mergeCell ref="O27:O29"/>
    <mergeCell ref="P27:P29"/>
    <mergeCell ref="J27:J29"/>
    <mergeCell ref="K27:K29"/>
    <mergeCell ref="L27:L29"/>
    <mergeCell ref="B1:E1"/>
    <mergeCell ref="A21:C21"/>
    <mergeCell ref="A23:A25"/>
    <mergeCell ref="B23:C25"/>
    <mergeCell ref="D23:D25"/>
    <mergeCell ref="E23:E25"/>
    <mergeCell ref="L23:L25"/>
    <mergeCell ref="M23:M25"/>
    <mergeCell ref="N23:N25"/>
  </mergeCells>
  <conditionalFormatting sqref="D23:L43 D64:L65 M23:P25 M27:P29 M31:P33 M35:P37 M39:P39 M41:P43 M64:P64">
    <cfRule type="cellIs" dxfId="8" priority="1" operator="greaterThan">
      <formula>1</formula>
    </cfRule>
  </conditionalFormatting>
  <pageMargins left="0.7" right="0.7" top="0.75" bottom="0.75" header="0" footer="0"/>
  <pageSetup paperSize="9" orientation="portrait" r:id="rId1"/>
  <drawing r:id="rId2"/>
  <legacyDrawing r:id="rId3"/>
  <tableParts count="1"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02C30F70A5916419A64EE87E5D1A745" ma:contentTypeVersion="16" ma:contentTypeDescription="Create a new document." ma:contentTypeScope="" ma:versionID="735d95b1fbb36b0b8e18f548e31d348a">
  <xsd:schema xmlns:xsd="http://www.w3.org/2001/XMLSchema" xmlns:xs="http://www.w3.org/2001/XMLSchema" xmlns:p="http://schemas.microsoft.com/office/2006/metadata/properties" xmlns:ns2="1797c6c4-b719-47f4-aacb-d36cd6639beb" xmlns:ns3="e40c6be5-ca58-4cc4-ba7c-cea259346f15" targetNamespace="http://schemas.microsoft.com/office/2006/metadata/properties" ma:root="true" ma:fieldsID="bfd421ebcc280e31a7411c3123f19f37" ns2:_="" ns3:_="">
    <xsd:import namespace="1797c6c4-b719-47f4-aacb-d36cd6639beb"/>
    <xsd:import namespace="e40c6be5-ca58-4cc4-ba7c-cea259346f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97c6c4-b719-47f4-aacb-d36cd6639be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14" nillable="true" ma:displayName="Sign-off status" ma:internalName="Sign_x002d_off_x0020_status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032900a2-fb1d-4e6d-9b79-7853867c9e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0c6be5-ca58-4cc4-ba7c-cea259346f1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5948ab3b-c9b0-4ebf-acdc-2739fbcfa033}" ma:internalName="TaxCatchAll" ma:showField="CatchAllData" ma:web="e40c6be5-ca58-4cc4-ba7c-cea259346f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40c6be5-ca58-4cc4-ba7c-cea259346f15" xsi:nil="true"/>
    <_Flow_SignoffStatus xmlns="1797c6c4-b719-47f4-aacb-d36cd6639beb" xsi:nil="true"/>
    <lcf76f155ced4ddcb4097134ff3c332f xmlns="1797c6c4-b719-47f4-aacb-d36cd6639be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B9A1952-866C-4360-9DE7-7450F312AA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97c6c4-b719-47f4-aacb-d36cd6639beb"/>
    <ds:schemaRef ds:uri="e40c6be5-ca58-4cc4-ba7c-cea259346f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552650E-6066-4885-A34C-643C18EBE36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69F847-D4EB-4732-B2B5-B46D4462C10D}">
  <ds:schemaRefs>
    <ds:schemaRef ds:uri="http://schemas.microsoft.com/office/2006/metadata/properties"/>
    <ds:schemaRef ds:uri="http://schemas.microsoft.com/office/infopath/2007/PartnerControls"/>
    <ds:schemaRef ds:uri="e40c6be5-ca58-4cc4-ba7c-cea259346f15"/>
    <ds:schemaRef ds:uri="1797c6c4-b719-47f4-aacb-d36cd6639be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Extrapolation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Antara Sen Gupta</dc:creator>
  <cp:keywords/>
  <dc:description/>
  <cp:lastModifiedBy>Tom Lapere</cp:lastModifiedBy>
  <cp:revision/>
  <dcterms:created xsi:type="dcterms:W3CDTF">2023-02-10T15:33:20Z</dcterms:created>
  <dcterms:modified xsi:type="dcterms:W3CDTF">2023-05-08T08:07:03Z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0x010100702C30F70A5916419A64EE87E5D1A745</vt:lpwstr>
  </property>
  <property fmtid="{D5CDD505-2E9C-101B-9397-08002B2CF9AE}" pid="3" name="MediaServiceImageTags">
    <vt:lpwstr/>
  </property>
</Properties>
</file>