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nv.sharepoint.com/sites/EPDOCL/Shared Documents/EPD-LCA/Work/TIER 2/VRV/VRV 5 S-Series/Outdoor/For PEP Upload/"/>
    </mc:Choice>
  </mc:AlternateContent>
  <xr:revisionPtr revIDLastSave="0" documentId="8_{11D54109-FB07-491D-B842-699DCDAB07CF}" xr6:coauthVersionLast="47" xr6:coauthVersionMax="47" xr10:uidLastSave="{00000000-0000-0000-0000-000000000000}"/>
  <bookViews>
    <workbookView xWindow="28680" yWindow="-120" windowWidth="38640" windowHeight="21240" xr2:uid="{CA38BB31-EFEB-4E43-B171-DC6895CB5CBF}"/>
  </bookViews>
  <sheets>
    <sheet name="1. Extrapolation Outdoor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cn.WorksheetConnection_VRV5Sseriesdatapreparationwithdocumentation2.xlsxTable_135" hidden="1">[2]!Table_135[#Data]</definedName>
    <definedName name="tableincineration">'[3]data tables'!$C$4:$AN$18</definedName>
    <definedName name="tablelandfill">'[3]data tables'!$C$40:$V$54</definedName>
    <definedName name="tablerecycling">'[4]data tables'!$C$22:$AH$36</definedName>
    <definedName name="x" hidden="1">'[5]A1-A3'!$A$5:$K$116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1" l="1"/>
  <c r="F36" i="1"/>
  <c r="E36" i="1"/>
  <c r="D36" i="1"/>
  <c r="C36" i="1"/>
  <c r="B36" i="1"/>
  <c r="G15" i="1"/>
  <c r="F15" i="1"/>
  <c r="E15" i="1"/>
  <c r="D15" i="1"/>
  <c r="C15" i="1"/>
  <c r="B15" i="1"/>
  <c r="G14" i="1"/>
  <c r="F14" i="1"/>
  <c r="E14" i="1"/>
  <c r="D14" i="1"/>
  <c r="C14" i="1"/>
  <c r="B14" i="1"/>
  <c r="G13" i="1"/>
  <c r="F13" i="1"/>
  <c r="E13" i="1"/>
  <c r="D13" i="1"/>
  <c r="C13" i="1"/>
  <c r="B13" i="1"/>
  <c r="G11" i="1"/>
  <c r="F11" i="1"/>
  <c r="E11" i="1"/>
  <c r="D11" i="1"/>
  <c r="C11" i="1"/>
  <c r="B11" i="1"/>
  <c r="D34" i="1" l="1"/>
  <c r="C17" i="1"/>
  <c r="E16" i="1"/>
  <c r="G34" i="1"/>
  <c r="C38" i="1"/>
  <c r="D38" i="1"/>
  <c r="F17" i="1"/>
  <c r="E38" i="1"/>
  <c r="G17" i="1"/>
  <c r="F38" i="1"/>
  <c r="G38" i="1"/>
  <c r="B35" i="1"/>
  <c r="B16" i="1"/>
  <c r="D35" i="1"/>
  <c r="G35" i="1"/>
  <c r="D16" i="1"/>
  <c r="C16" i="1"/>
  <c r="B38" i="1"/>
  <c r="F16" i="1"/>
  <c r="B34" i="1"/>
  <c r="G16" i="1"/>
  <c r="C34" i="1"/>
  <c r="C35" i="1"/>
  <c r="B17" i="1"/>
  <c r="E34" i="1"/>
  <c r="E35" i="1"/>
  <c r="D17" i="1"/>
  <c r="F34" i="1"/>
  <c r="F35" i="1"/>
  <c r="E17" i="1"/>
  <c r="E37" i="1" l="1"/>
  <c r="F37" i="1"/>
  <c r="E25" i="1"/>
  <c r="D37" i="1"/>
  <c r="C37" i="1"/>
  <c r="F29" i="1"/>
  <c r="C26" i="1"/>
  <c r="B37" i="1"/>
  <c r="C29" i="1"/>
  <c r="B28" i="1"/>
  <c r="E26" i="1"/>
  <c r="C25" i="1"/>
  <c r="C28" i="1"/>
  <c r="D28" i="1"/>
  <c r="E29" i="1"/>
  <c r="F28" i="1"/>
  <c r="G28" i="1"/>
  <c r="G37" i="1"/>
  <c r="G29" i="1"/>
  <c r="G26" i="1"/>
  <c r="G25" i="1"/>
  <c r="G27" i="1"/>
  <c r="F27" i="1"/>
  <c r="D25" i="1"/>
  <c r="E27" i="1"/>
  <c r="D29" i="1"/>
  <c r="D27" i="1"/>
  <c r="D26" i="1"/>
  <c r="C27" i="1"/>
  <c r="B29" i="1"/>
  <c r="B27" i="1"/>
  <c r="B26" i="1"/>
  <c r="B25" i="1"/>
  <c r="F25" i="1"/>
  <c r="E28" i="1"/>
  <c r="F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tc={9137769C-DF08-484F-879A-8FF68ADB3C61}</author>
    <author>tc={7ED846CC-A1D9-4922-967C-4B60EBC74CF7}</author>
    <author>tc={0075D104-5D15-4CA5-B764-3A440C012F5F}</author>
    <author>tc={21141F33-3ACC-4CD9-9AE4-9B2B00445F79}</author>
    <author>tc={B5F046D0-F5EE-4E9E-8298-46FA9BE12A02}</author>
    <author>tc={F95E13C3-CCE9-4948-A5D9-F619662ABF75}</author>
    <author>tc={DF26507F-F796-46D7-AD0A-0BDED699B1CA}</author>
    <author>tc={682C35E6-E78B-4382-A959-92F1A4106ED7}</author>
  </authors>
  <commentList>
    <comment ref="A4" authorId="0" shapeId="0" xr:uid="{9137769C-DF08-484F-879A-8FF68ADB3C61}">
      <text>
        <t>[Threaded comment]
Your version of Excel allows you to read this threaded comment; however, any edits to it will get removed if the file is opened in a newer version of Excel. Learn more: https://go.microsoft.com/fwlink/?linkid=870924
Comment:
    0 for indoor unit</t>
      </text>
    </comment>
    <comment ref="A5" authorId="1" shapeId="0" xr:uid="{7ED846CC-A1D9-4922-967C-4B60EBC74CF7}">
      <text>
        <t>[Threaded comment]
Your version of Excel allows you to read this threaded comment; however, any edits to it will get removed if the file is opened in a newer version of Excel. Learn more: https://go.microsoft.com/fwlink/?linkid=870924
Comment:
    Almost always 0</t>
      </text>
    </comment>
    <comment ref="A7" authorId="2" shapeId="0" xr:uid="{0075D104-5D15-4CA5-B764-3A440C012F5F}">
      <text>
        <t>[Threaded comment]
Your version of Excel allows you to read this threaded comment; however, any edits to it will get removed if the file is opened in a newer version of Excel. Learn more: https://go.microsoft.com/fwlink/?linkid=870924
Comment:
    0 for indoor unit</t>
      </text>
    </comment>
    <comment ref="A9" authorId="3" shapeId="0" xr:uid="{21141F33-3ACC-4CD9-9AE4-9B2B00445F79}">
      <text>
        <t>[Threaded comment]
Your version of Excel allows you to read this threaded comment; however, any edits to it will get removed if the file is opened in a newer version of Excel. Learn more: https://go.microsoft.com/fwlink/?linkid=870924
Comment:
    0 if calculating outdoor unit</t>
      </text>
    </comment>
    <comment ref="A10" authorId="4" shapeId="0" xr:uid="{B5F046D0-F5EE-4E9E-8298-46FA9BE12A02}">
      <text>
        <t>[Threaded comment]
Your version of Excel allows you to read this threaded comment; however, any edits to it will get removed if the file is opened in a newer version of Excel. Learn more: https://go.microsoft.com/fwlink/?linkid=870924
Comment:
    0 if calculating indoor unit</t>
      </text>
    </comment>
    <comment ref="A13" authorId="5" shapeId="0" xr:uid="{F95E13C3-CCE9-4948-A5D9-F619662ABF75}">
      <text>
        <t>[Threaded comment]
Your version of Excel allows you to read this threaded comment; however, any edits to it will get removed if the file is opened in a newer version of Excel. Learn more: https://go.microsoft.com/fwlink/?linkid=870924
Comment:
    check with the table (screenshot on "Meaning of the formulas" sheet)</t>
      </text>
    </comment>
    <comment ref="A17" authorId="6" shapeId="0" xr:uid="{DF26507F-F796-46D7-AD0A-0BDED699B1CA}">
      <text>
        <t>[Threaded comment]
Your version of Excel allows you to read this threaded comment; however, any edits to it will get removed if the file is opened in a newer version of Excel. Learn more: https://go.microsoft.com/fwlink/?linkid=870924
Comment:
    Capacity has been calculated based on the P,rev formula in page 27 of the PSR.</t>
      </text>
    </comment>
    <comment ref="B25" authorId="7" shapeId="0" xr:uid="{682C35E6-E78B-4382-A959-92F1A4106ED7}">
      <text>
        <t>[Threaded comment]
Your version of Excel allows you to read this threaded comment; however, any edits to it will get removed if the file is opened in a newer version of Excel. Learn more: https://go.microsoft.com/fwlink/?linkid=870924
Comment:
    Text in red colour highlight coefficients that are higher than the reference unit combination.</t>
      </text>
    </comment>
  </commentList>
</comments>
</file>

<file path=xl/sharedStrings.xml><?xml version="1.0" encoding="utf-8"?>
<sst xmlns="http://schemas.openxmlformats.org/spreadsheetml/2006/main" count="46" uniqueCount="35">
  <si>
    <t>Parameters</t>
  </si>
  <si>
    <t>Reference unit</t>
  </si>
  <si>
    <t>RXYSA-AY1</t>
  </si>
  <si>
    <t>Unique unit number</t>
  </si>
  <si>
    <t>RXYSA4AV1</t>
  </si>
  <si>
    <t>RXYSA5AV1</t>
  </si>
  <si>
    <t>RXYSA6AV1</t>
  </si>
  <si>
    <t>RXYSA4AY1</t>
  </si>
  <si>
    <t>RXYSA5AY1</t>
  </si>
  <si>
    <t>RXYSA6AY1</t>
  </si>
  <si>
    <t>Pdesignh = Pratedh (kWh) - heating capacity</t>
  </si>
  <si>
    <t>SCOP/A</t>
  </si>
  <si>
    <t>AEC (kWh) - Heating</t>
  </si>
  <si>
    <t>Pdesignc  = Pratedc (kWh) - cooling capacity</t>
  </si>
  <si>
    <t xml:space="preserve">SEER </t>
  </si>
  <si>
    <t>AEC (kWh) - Cooling</t>
  </si>
  <si>
    <t>Weight of indoor unit</t>
  </si>
  <si>
    <t>Weight of outdoor unit</t>
  </si>
  <si>
    <t>102</t>
  </si>
  <si>
    <t>Weight of product (OU + IU)</t>
  </si>
  <si>
    <t>Weight of packaging</t>
  </si>
  <si>
    <t>t heating</t>
  </si>
  <si>
    <t>t cooling</t>
  </si>
  <si>
    <t>Reference Life time (RLT)</t>
  </si>
  <si>
    <t>Energy consumed, C tot (kWh)</t>
  </si>
  <si>
    <t>Capacity (P rev)</t>
  </si>
  <si>
    <t>Extrapolation coefficients</t>
  </si>
  <si>
    <t>per FUNCTIONAL unit</t>
  </si>
  <si>
    <t xml:space="preserve">A1-A3 </t>
  </si>
  <si>
    <t>A4</t>
  </si>
  <si>
    <t>A5</t>
  </si>
  <si>
    <t xml:space="preserve"> B1-B7</t>
  </si>
  <si>
    <t xml:space="preserve"> C1-C4</t>
  </si>
  <si>
    <t>Maintenance stage (considered as 1.0 for every unit)</t>
  </si>
  <si>
    <t>per 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</si>
</sst>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5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0"/>
      <color rgb="FFFF99FF"/>
      <name val="Arial"/>
      <family val="2"/>
    </font>
    <font>
      <b/>
      <sz val="10"/>
      <color rgb="FFFFFFFF"/>
      <name val="Arial"/>
      <family val="2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</font>
    <font>
      <b/>
      <sz val="9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</font>
    <font>
      <sz val="9"/>
      <name val="Calibri"/>
      <family val="2"/>
    </font>
    <font>
      <sz val="10"/>
      <name val="Calibri"/>
      <family val="2"/>
    </font>
    <font>
      <sz val="10"/>
      <name val="Calibri"/>
      <family val="2"/>
      <scheme val="minor"/>
    </font>
    <font>
      <sz val="9"/>
      <color theme="1"/>
      <name val="Arial"/>
      <family val="2"/>
    </font>
    <font>
      <sz val="10"/>
      <color rgb="FFFF0000"/>
      <name val="Calibri"/>
      <family val="2"/>
      <scheme val="minor"/>
    </font>
    <font>
      <b/>
      <sz val="11"/>
      <color theme="1"/>
      <name val="Arial"/>
      <family val="2"/>
    </font>
    <font>
      <sz val="9"/>
      <name val="Arial"/>
      <family val="2"/>
    </font>
    <font>
      <sz val="10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</font>
    <font>
      <b/>
      <sz val="10"/>
      <color rgb="FFA6A6A6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b/>
      <sz val="14"/>
      <color theme="1"/>
      <name val="Calibri"/>
      <family val="2"/>
    </font>
    <font>
      <sz val="9"/>
      <color indexed="81"/>
      <name val="Tahoma"/>
      <charset val="1"/>
    </font>
    <font>
      <b/>
      <sz val="10"/>
      <color rgb="FF3F3F7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44546A"/>
      </patternFill>
    </fill>
    <fill>
      <patternFill patternType="solid">
        <fgColor rgb="FFFF99FF"/>
        <bgColor rgb="FF44546A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9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5" fillId="0" borderId="3" applyNumberFormat="0" applyFill="0" applyAlignment="0" applyProtection="0"/>
    <xf numFmtId="0" fontId="7" fillId="0" borderId="0" applyFont="0"/>
    <xf numFmtId="0" fontId="3" fillId="2" borderId="0" applyNumberFormat="0" applyAlignment="0" applyProtection="0"/>
    <xf numFmtId="0" fontId="14" fillId="0" borderId="0"/>
    <xf numFmtId="0" fontId="4" fillId="3" borderId="0" applyNumberFormat="0" applyAlignment="0" applyProtection="0"/>
    <xf numFmtId="0" fontId="23" fillId="3" borderId="0" applyNumberFormat="0" applyProtection="0">
      <alignment horizontal="center"/>
    </xf>
  </cellStyleXfs>
  <cellXfs count="88">
    <xf numFmtId="0" fontId="0" fillId="0" borderId="0" xfId="0"/>
    <xf numFmtId="0" fontId="1" fillId="0" borderId="1" xfId="1" applyFill="1" applyAlignment="1">
      <alignment horizontal="center" vertical="center"/>
    </xf>
    <xf numFmtId="0" fontId="8" fillId="4" borderId="4" xfId="4" applyFont="1" applyFill="1" applyBorder="1" applyAlignment="1">
      <alignment horizontal="center" vertical="center" wrapText="1"/>
    </xf>
    <xf numFmtId="0" fontId="9" fillId="5" borderId="4" xfId="4" applyFont="1" applyFill="1" applyBorder="1" applyAlignment="1">
      <alignment horizontal="center" vertical="center" wrapText="1"/>
    </xf>
    <xf numFmtId="0" fontId="9" fillId="6" borderId="4" xfId="4" applyFont="1" applyFill="1" applyBorder="1" applyAlignment="1">
      <alignment horizontal="center" vertical="center" wrapText="1"/>
    </xf>
    <xf numFmtId="0" fontId="9" fillId="5" borderId="5" xfId="4" applyFont="1" applyFill="1" applyBorder="1" applyAlignment="1">
      <alignment horizontal="center" vertical="center" wrapText="1"/>
    </xf>
    <xf numFmtId="0" fontId="7" fillId="4" borderId="6" xfId="4" applyFill="1" applyBorder="1"/>
    <xf numFmtId="0" fontId="9" fillId="0" borderId="0" xfId="4" applyFont="1" applyAlignment="1">
      <alignment horizontal="center" vertical="center" wrapText="1"/>
    </xf>
    <xf numFmtId="0" fontId="7" fillId="0" borderId="0" xfId="4"/>
    <xf numFmtId="0" fontId="10" fillId="0" borderId="5" xfId="4" applyFont="1" applyBorder="1" applyAlignment="1">
      <alignment horizontal="left" vertical="center" readingOrder="1"/>
    </xf>
    <xf numFmtId="0" fontId="11" fillId="0" borderId="7" xfId="4" applyFont="1" applyBorder="1" applyAlignment="1">
      <alignment horizontal="center" vertical="center" wrapText="1"/>
    </xf>
    <xf numFmtId="0" fontId="11" fillId="0" borderId="7" xfId="4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0" xfId="4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0" fillId="7" borderId="8" xfId="4" applyFont="1" applyFill="1" applyBorder="1" applyAlignment="1">
      <alignment horizontal="left" vertical="center" readingOrder="1"/>
    </xf>
    <xf numFmtId="164" fontId="3" fillId="2" borderId="0" xfId="5" applyNumberFormat="1" applyAlignment="1">
      <alignment horizontal="center" vertical="center"/>
    </xf>
    <xf numFmtId="164" fontId="14" fillId="0" borderId="0" xfId="4" applyNumberFormat="1" applyFont="1" applyAlignment="1">
      <alignment horizontal="center" vertical="center"/>
    </xf>
    <xf numFmtId="0" fontId="15" fillId="7" borderId="0" xfId="0" applyFont="1" applyFill="1" applyAlignment="1">
      <alignment horizontal="center"/>
    </xf>
    <xf numFmtId="0" fontId="14" fillId="0" borderId="0" xfId="4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0" fillId="8" borderId="8" xfId="4" applyFont="1" applyFill="1" applyBorder="1" applyAlignment="1">
      <alignment horizontal="left" vertical="center" readingOrder="1"/>
    </xf>
    <xf numFmtId="0" fontId="15" fillId="8" borderId="0" xfId="0" applyFont="1" applyFill="1" applyAlignment="1">
      <alignment horizontal="center"/>
    </xf>
    <xf numFmtId="0" fontId="19" fillId="0" borderId="0" xfId="4" applyFont="1" applyAlignment="1">
      <alignment horizontal="center" vertical="center"/>
    </xf>
    <xf numFmtId="0" fontId="11" fillId="0" borderId="8" xfId="6" applyFont="1" applyBorder="1"/>
    <xf numFmtId="0" fontId="14" fillId="0" borderId="0" xfId="6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10" fillId="9" borderId="8" xfId="4" applyFont="1" applyFill="1" applyBorder="1" applyAlignment="1">
      <alignment horizontal="left" vertical="center" readingOrder="1"/>
    </xf>
    <xf numFmtId="0" fontId="15" fillId="9" borderId="0" xfId="0" applyFont="1" applyFill="1" applyAlignment="1">
      <alignment horizontal="center"/>
    </xf>
    <xf numFmtId="0" fontId="20" fillId="0" borderId="0" xfId="4" applyFont="1" applyAlignment="1">
      <alignment horizontal="center" vertical="center"/>
    </xf>
    <xf numFmtId="0" fontId="3" fillId="0" borderId="0" xfId="5" applyFill="1" applyAlignment="1">
      <alignment horizontal="center" vertical="center"/>
    </xf>
    <xf numFmtId="0" fontId="7" fillId="10" borderId="0" xfId="4" applyFill="1"/>
    <xf numFmtId="0" fontId="21" fillId="0" borderId="0" xfId="4" applyFont="1" applyAlignment="1">
      <alignment horizontal="center" vertical="center"/>
    </xf>
    <xf numFmtId="0" fontId="3" fillId="2" borderId="0" xfId="5" applyAlignment="1">
      <alignment horizontal="center" vertical="center"/>
    </xf>
    <xf numFmtId="0" fontId="4" fillId="3" borderId="0" xfId="7" applyAlignment="1">
      <alignment horizontal="center" vertical="center"/>
    </xf>
    <xf numFmtId="0" fontId="18" fillId="0" borderId="0" xfId="4" applyFont="1" applyAlignment="1">
      <alignment horizontal="center" vertical="center"/>
    </xf>
    <xf numFmtId="0" fontId="22" fillId="0" borderId="0" xfId="4" applyFont="1" applyAlignment="1">
      <alignment horizontal="center" vertical="center"/>
    </xf>
    <xf numFmtId="0" fontId="22" fillId="0" borderId="0" xfId="4" applyFont="1" applyAlignment="1">
      <alignment horizontal="center"/>
    </xf>
    <xf numFmtId="0" fontId="10" fillId="0" borderId="8" xfId="4" applyFont="1" applyBorder="1" applyAlignment="1">
      <alignment horizontal="left" vertical="center" readingOrder="1"/>
    </xf>
    <xf numFmtId="0" fontId="5" fillId="0" borderId="3" xfId="3" applyFill="1" applyAlignment="1">
      <alignment horizontal="center" vertical="center"/>
    </xf>
    <xf numFmtId="0" fontId="11" fillId="0" borderId="8" xfId="4" applyFont="1" applyBorder="1"/>
    <xf numFmtId="2" fontId="22" fillId="0" borderId="0" xfId="4" applyNumberFormat="1" applyFont="1" applyAlignment="1">
      <alignment horizontal="center" vertical="center"/>
    </xf>
    <xf numFmtId="2" fontId="22" fillId="0" borderId="0" xfId="4" applyNumberFormat="1" applyFont="1" applyAlignment="1">
      <alignment horizontal="center"/>
    </xf>
    <xf numFmtId="0" fontId="24" fillId="3" borderId="9" xfId="8" applyFont="1" applyBorder="1" applyAlignment="1">
      <alignment horizontal="left" vertical="center" readingOrder="1"/>
    </xf>
    <xf numFmtId="2" fontId="4" fillId="3" borderId="0" xfId="7" applyNumberFormat="1" applyAlignment="1">
      <alignment horizontal="center" vertical="center"/>
    </xf>
    <xf numFmtId="2" fontId="19" fillId="0" borderId="0" xfId="4" applyNumberFormat="1" applyFont="1" applyAlignment="1">
      <alignment horizontal="center" vertical="center"/>
    </xf>
    <xf numFmtId="164" fontId="7" fillId="0" borderId="0" xfId="4" applyNumberFormat="1" applyAlignment="1">
      <alignment horizontal="center" vertical="center"/>
    </xf>
    <xf numFmtId="0" fontId="1" fillId="0" borderId="1" xfId="1" applyAlignment="1">
      <alignment horizontal="center"/>
    </xf>
    <xf numFmtId="0" fontId="14" fillId="0" borderId="0" xfId="6"/>
    <xf numFmtId="0" fontId="7" fillId="0" borderId="0" xfId="4" applyFont="1" applyAlignment="1">
      <alignment horizontal="center" vertical="center"/>
    </xf>
    <xf numFmtId="0" fontId="7" fillId="0" borderId="0" xfId="4" applyFont="1"/>
    <xf numFmtId="0" fontId="2" fillId="0" borderId="2" xfId="2" applyFill="1" applyAlignment="1">
      <alignment horizontal="center"/>
    </xf>
    <xf numFmtId="0" fontId="14" fillId="0" borderId="0" xfId="4" applyFont="1" applyAlignment="1">
      <alignment horizontal="left" vertical="center" readingOrder="1"/>
    </xf>
    <xf numFmtId="2" fontId="14" fillId="0" borderId="0" xfId="4" applyNumberFormat="1" applyFont="1" applyAlignment="1">
      <alignment horizontal="center" vertical="center"/>
    </xf>
    <xf numFmtId="0" fontId="18" fillId="0" borderId="0" xfId="4" applyFont="1" applyAlignment="1">
      <alignment horizontal="center" vertical="center" wrapText="1"/>
    </xf>
    <xf numFmtId="2" fontId="25" fillId="0" borderId="0" xfId="4" applyNumberFormat="1" applyFont="1" applyAlignment="1">
      <alignment horizontal="center" vertical="center"/>
    </xf>
    <xf numFmtId="2" fontId="26" fillId="0" borderId="0" xfId="4" applyNumberFormat="1" applyFont="1" applyAlignment="1">
      <alignment horizontal="center" vertical="center"/>
    </xf>
    <xf numFmtId="2" fontId="26" fillId="0" borderId="0" xfId="4" applyNumberFormat="1" applyFont="1" applyAlignment="1">
      <alignment vertical="center"/>
    </xf>
    <xf numFmtId="0" fontId="21" fillId="0" borderId="0" xfId="4" applyFont="1"/>
    <xf numFmtId="2" fontId="18" fillId="0" borderId="0" xfId="4" applyNumberFormat="1" applyFont="1" applyAlignment="1">
      <alignment horizontal="center" vertical="center"/>
    </xf>
    <xf numFmtId="2" fontId="27" fillId="0" borderId="0" xfId="4" applyNumberFormat="1" applyFont="1" applyAlignment="1">
      <alignment horizontal="center" vertical="center"/>
    </xf>
    <xf numFmtId="2" fontId="6" fillId="0" borderId="0" xfId="4" applyNumberFormat="1" applyFont="1" applyAlignment="1">
      <alignment horizontal="center" vertical="center"/>
    </xf>
    <xf numFmtId="2" fontId="6" fillId="0" borderId="0" xfId="4" applyNumberFormat="1" applyFont="1" applyAlignment="1">
      <alignment vertical="center"/>
    </xf>
    <xf numFmtId="2" fontId="20" fillId="0" borderId="0" xfId="4" applyNumberFormat="1" applyFont="1" applyAlignment="1">
      <alignment horizontal="center" vertical="center"/>
    </xf>
    <xf numFmtId="0" fontId="28" fillId="0" borderId="0" xfId="0" applyFont="1"/>
    <xf numFmtId="0" fontId="28" fillId="0" borderId="0" xfId="0" applyFont="1" applyAlignment="1">
      <alignment horizontal="center" vertical="center"/>
    </xf>
    <xf numFmtId="0" fontId="14" fillId="0" borderId="0" xfId="4" applyFont="1" applyAlignment="1">
      <alignment horizontal="center" vertical="center" wrapText="1"/>
    </xf>
    <xf numFmtId="0" fontId="14" fillId="0" borderId="0" xfId="4" applyFont="1" applyAlignment="1">
      <alignment horizontal="center"/>
    </xf>
    <xf numFmtId="0" fontId="11" fillId="0" borderId="0" xfId="4" applyFont="1"/>
    <xf numFmtId="0" fontId="2" fillId="0" borderId="2" xfId="2" applyAlignment="1">
      <alignment horizontal="center" vertical="center" readingOrder="1"/>
    </xf>
    <xf numFmtId="2" fontId="25" fillId="0" borderId="0" xfId="4" applyNumberFormat="1" applyFont="1" applyAlignment="1">
      <alignment vertical="center"/>
    </xf>
    <xf numFmtId="0" fontId="11" fillId="0" borderId="10" xfId="4" applyFont="1" applyBorder="1" applyAlignment="1">
      <alignment horizontal="center" vertical="center"/>
    </xf>
    <xf numFmtId="2" fontId="29" fillId="0" borderId="0" xfId="4" applyNumberFormat="1" applyFont="1" applyAlignment="1">
      <alignment horizontal="center" vertical="center"/>
    </xf>
    <xf numFmtId="2" fontId="29" fillId="0" borderId="0" xfId="4" applyNumberFormat="1" applyFont="1" applyAlignment="1">
      <alignment vertical="center"/>
    </xf>
    <xf numFmtId="0" fontId="30" fillId="0" borderId="10" xfId="4" applyFont="1" applyBorder="1" applyAlignment="1">
      <alignment horizontal="center" vertical="center"/>
    </xf>
    <xf numFmtId="0" fontId="28" fillId="0" borderId="11" xfId="0" applyFont="1" applyBorder="1"/>
    <xf numFmtId="0" fontId="14" fillId="0" borderId="0" xfId="4" applyFont="1" applyAlignment="1">
      <alignment horizontal="center" vertical="center" wrapText="1"/>
    </xf>
    <xf numFmtId="0" fontId="14" fillId="0" borderId="0" xfId="4" applyFont="1"/>
    <xf numFmtId="0" fontId="11" fillId="0" borderId="0" xfId="4" applyFont="1" applyAlignment="1">
      <alignment horizontal="center" vertical="center"/>
    </xf>
    <xf numFmtId="0" fontId="30" fillId="0" borderId="0" xfId="4" applyFont="1" applyAlignment="1">
      <alignment horizontal="center" vertical="center"/>
    </xf>
    <xf numFmtId="0" fontId="31" fillId="0" borderId="0" xfId="4" applyFont="1" applyAlignment="1">
      <alignment horizontal="center" vertical="center"/>
    </xf>
    <xf numFmtId="0" fontId="32" fillId="0" borderId="0" xfId="4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13" fillId="0" borderId="0" xfId="0" applyFont="1"/>
    <xf numFmtId="0" fontId="34" fillId="2" borderId="7" xfId="5" applyFont="1" applyBorder="1" applyAlignment="1">
      <alignment horizontal="center" vertical="center" wrapText="1"/>
    </xf>
  </cellXfs>
  <cellStyles count="9">
    <cellStyle name="Calculation 2" xfId="7" xr:uid="{C55AAAF1-DDDC-440E-A947-CBE9B264D397}"/>
    <cellStyle name="Heading 1" xfId="1" builtinId="16"/>
    <cellStyle name="Heading 2" xfId="2" builtinId="17"/>
    <cellStyle name="Input 2" xfId="5" xr:uid="{3102C773-C5BD-4E59-B161-D36BA05502EA}"/>
    <cellStyle name="Linked Cell" xfId="3" builtinId="24"/>
    <cellStyle name="Normal" xfId="0" builtinId="0"/>
    <cellStyle name="Normal 3 3" xfId="4" xr:uid="{82DEC89C-FCF0-42AA-9EE3-1BDA258FF0CE}"/>
    <cellStyle name="Normal 5 2" xfId="6" xr:uid="{8B33FC35-AF6B-4686-B9B1-FCCE47BDE7A2}"/>
    <cellStyle name="Output 2" xfId="8" xr:uid="{97E97EE5-B524-4CC6-BBBF-5CC46AF97B37}"/>
  </cellStyles>
  <dxfs count="11">
    <dxf>
      <font>
        <color rgb="FF9C0006"/>
      </font>
      <fill>
        <patternFill>
          <bgColor rgb="FFFFC7CE"/>
        </patternFill>
      </fill>
    </dxf>
    <dxf>
      <font>
        <outline val="0"/>
        <shadow val="0"/>
        <u val="none"/>
        <vertAlign val="baseline"/>
        <sz val="1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  <fill>
        <patternFill>
          <bgColor theme="4" tint="0.79998168889431442"/>
        </patternFill>
      </fill>
      <alignment horizontal="center" vertical="center" textRotation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  <fill>
        <patternFill patternType="none">
          <fgColor indexed="64"/>
          <bgColor theme="3" tint="0.79998168889431442"/>
        </patternFill>
      </fill>
      <alignment horizontal="center" vertical="center" textRotation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outline val="0"/>
        <shadow val="0"/>
        <u val="none"/>
        <vertAlign val="baseline"/>
        <sz val="10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microsoft.com/office/2017/10/relationships/person" Target="persons/perso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env.sharepoint.com/sites/EPDOCL/Shared%20Documents/EPD-LCA/Work/2022/VRV/VRV%20IV%20S-Series/Indoor%20Unit/Exrtrapolation%20table_VRV%20IV%20S%20series_%20FXSQ32A2VEB_new%20template.xlsx" TargetMode="External"/><Relationship Id="rId1" Type="http://schemas.openxmlformats.org/officeDocument/2006/relationships/externalLinkPath" Target="/sites/EPDOCL/Shared%20Documents/EPD-LCA/Work/2022/VRV/VRV%20IV%20S-Series/Indoor%20Unit/Exrtrapolation%20table_VRV%20IV%20S%20series_%20FXSQ32A2VEB_new%20templa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EPDOCL/Shared%20Documents/EPD-LCA/Work/2022/VRV/VRV%205%20HR%20R32/Deco%20Panel/BYCQ140EGF_DATA%20PREP_VRV%205%20HR%20R32(decopanel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EPDOCL/Shared%20Documents/Documents/example%20packaging%20scenarios%20v2.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ference\example%20packaging%20scenario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A1-A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c7dqD_vSVku62XfCo97RleVrDORYysRMunzOolk0bxXExpcXGbf0R6rL02zWY5vr" itemId="01MLKPLC3XEJBIXSUDD5DJIU3VHD5L5WPT">
      <xxl21:absoluteUrl r:id="rId2"/>
    </xxl21:alternateUrls>
    <sheetNames>
      <sheetName val="1. START. Ptoject information"/>
      <sheetName val="2. Input table"/>
      <sheetName val="3. Output table (for reports)"/>
      <sheetName val="Meaning of formulas"/>
      <sheetName val="Sheet2"/>
    </sheetNames>
    <sheetDataSet>
      <sheetData sheetId="0">
        <row r="11">
          <cell r="B11">
            <v>1400</v>
          </cell>
        </row>
        <row r="12">
          <cell r="B12">
            <v>600</v>
          </cell>
        </row>
        <row r="13">
          <cell r="B13">
            <v>22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Data"/>
      <sheetName val="Sheet2"/>
      <sheetName val="Mass Balance"/>
      <sheetName val="DQR"/>
      <sheetName val="Extrapolation"/>
      <sheetName val="TABLE"/>
      <sheetName val="RawMaterials"/>
      <sheetName val="Packaging&amp;Waste"/>
      <sheetName val="UseOfResources"/>
      <sheetName val="A4-A5"/>
      <sheetName val="B1-B7"/>
      <sheetName val="C1-C4"/>
      <sheetName val="BACK DATA"/>
      <sheetName val="Sheet4"/>
      <sheetName val="Sheet1"/>
      <sheetName val="BYCQ140EGF_DATA PREP_VRV 5 HR 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tables"/>
      <sheetName val="recycling"/>
      <sheetName val="incineration (&gt;60% eff.)"/>
      <sheetName val="landfilling (no benefit)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tables"/>
      <sheetName val="incineration (&gt;60% eff.)"/>
      <sheetName val="recycling"/>
      <sheetName val="landfilling (no benefit)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-A3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Kaushik Kesavan" id="{21EE8935-0227-4A79-B098-ED8038BD6D2F}" userId="Kaushik Kesavan" providerId="None"/>
  <person displayName="Tatiana Fedorova" id="{833FD14B-05E7-4596-8421-F830802A2982}" userId="S::fedorova.t@bxl.daikineurope.com::c4819c7e-7565-4f6e-87fe-0695b5097507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27D4A8-535B-4EF3-98B3-EB5FB5718230}" name="Table_13" displayName="Table_13" ref="A2:G17" headerRowCount="0" headerRowDxfId="10" dataDxfId="9" totalsRowDxfId="8">
  <tableColumns count="7">
    <tableColumn id="1" xr3:uid="{57F283DF-6582-4669-81FA-1FA994315819}" name="Column1" dataDxfId="7"/>
    <tableColumn id="3" xr3:uid="{223D0D39-C793-41FA-9567-1DC41A304CA2}" name="Column3" dataDxfId="6"/>
    <tableColumn id="4" xr3:uid="{661A79EA-5EE2-4137-91B5-777678C1D9FE}" name="Column4" dataDxfId="5"/>
    <tableColumn id="5" xr3:uid="{8D952C02-505D-45B8-B942-AE86762F5407}" name="Column5" dataDxfId="4"/>
    <tableColumn id="6" xr3:uid="{A319D029-5D46-4544-9500-C39E70DE5FDD}" name="Column6" dataDxfId="3"/>
    <tableColumn id="8" xr3:uid="{704D579A-A258-420E-861F-F74D09A95D79}" name="Column8" dataDxfId="2"/>
    <tableColumn id="10" xr3:uid="{0D062F40-12B9-4B90-BE53-EB83AE66DFC3}" name="Column10" dataDxfId="1"/>
  </tableColumns>
  <tableStyleInfo showFirstColumn="1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4" dT="2023-02-02T14:38:21.69" personId="{833FD14B-05E7-4596-8421-F830802A2982}" id="{9137769C-DF08-484F-879A-8FF68ADB3C61}">
    <text>0 for indoor unit</text>
  </threadedComment>
  <threadedComment ref="A5" dT="2023-02-02T14:38:33.59" personId="{833FD14B-05E7-4596-8421-F830802A2982}" id="{7ED846CC-A1D9-4922-967C-4B60EBC74CF7}">
    <text>Almost always 0</text>
  </threadedComment>
  <threadedComment ref="A7" dT="2023-02-02T14:38:47.71" personId="{833FD14B-05E7-4596-8421-F830802A2982}" id="{0075D104-5D15-4CA5-B764-3A440C012F5F}">
    <text>0 for indoor unit</text>
  </threadedComment>
  <threadedComment ref="A9" dT="2023-02-02T14:37:58.92" personId="{833FD14B-05E7-4596-8421-F830802A2982}" id="{21141F33-3ACC-4CD9-9AE4-9B2B00445F79}">
    <text>0 if calculating outdoor unit</text>
  </threadedComment>
  <threadedComment ref="A10" dT="2023-02-02T14:37:43.31" personId="{833FD14B-05E7-4596-8421-F830802A2982}" id="{B5F046D0-F5EE-4E9E-8298-46FA9BE12A02}">
    <text>0 if calculating indoor unit</text>
  </threadedComment>
  <threadedComment ref="A13" dT="2023-01-13T11:11:45.16" personId="{833FD14B-05E7-4596-8421-F830802A2982}" id="{F95E13C3-CCE9-4948-A5D9-F619662ABF75}">
    <text>check with the table (screenshot on "Meaning of the formulas" sheet)</text>
  </threadedComment>
  <threadedComment ref="A17" dT="2021-11-30T17:01:54.32" personId="{21EE8935-0227-4A79-B098-ED8038BD6D2F}" id="{DF26507F-F796-46D7-AD0A-0BDED699B1CA}">
    <text>Capacity has been calculated based on the P,rev formula in page 27 of the PSR.</text>
  </threadedComment>
  <threadedComment ref="B25" dT="2021-12-15T15:46:35.44" personId="{21EE8935-0227-4A79-B098-ED8038BD6D2F}" id="{682C35E6-E78B-4382-A959-92F1A4106ED7}">
    <text>Text in red colour highlight coefficients that are higher than the reference unit combination.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A61F8-8E6D-4828-9537-4CD61AE3DFA5}">
  <sheetPr>
    <tabColor rgb="FFFFD5FF"/>
  </sheetPr>
  <dimension ref="A1:AI961"/>
  <sheetViews>
    <sheetView tabSelected="1" zoomScale="90" zoomScaleNormal="90" workbookViewId="0">
      <pane xSplit="1" topLeftCell="B1" activePane="topRight" state="frozen"/>
      <selection pane="topRight" activeCell="K13" sqref="K13"/>
    </sheetView>
  </sheetViews>
  <sheetFormatPr defaultColWidth="14.453125" defaultRowHeight="15" customHeight="1" x14ac:dyDescent="0.3"/>
  <cols>
    <col min="1" max="1" width="35.453125" style="8" customWidth="1"/>
    <col min="2" max="2" width="15.1796875" style="8" bestFit="1" customWidth="1"/>
    <col min="3" max="3" width="12" style="8" customWidth="1"/>
    <col min="4" max="4" width="11.81640625" style="8" customWidth="1"/>
    <col min="5" max="6" width="12.26953125" style="8" customWidth="1"/>
    <col min="7" max="7" width="12.453125" style="8" customWidth="1"/>
    <col min="8" max="16384" width="14.453125" style="8"/>
  </cols>
  <sheetData>
    <row r="1" spans="1:35" ht="20" thickBot="1" x14ac:dyDescent="0.35">
      <c r="A1" s="1" t="s">
        <v>0</v>
      </c>
      <c r="B1" s="2" t="s">
        <v>1</v>
      </c>
      <c r="C1" s="3"/>
      <c r="D1" s="3"/>
      <c r="E1" s="4" t="s">
        <v>2</v>
      </c>
      <c r="F1" s="5"/>
      <c r="G1" s="6"/>
      <c r="H1" s="7"/>
      <c r="I1" s="7"/>
      <c r="J1" s="7"/>
      <c r="K1" s="7"/>
      <c r="L1" s="7"/>
      <c r="M1" s="7"/>
      <c r="O1" s="7"/>
      <c r="P1" s="7"/>
      <c r="Q1" s="7"/>
      <c r="R1" s="7"/>
      <c r="S1" s="7"/>
      <c r="T1" s="7"/>
      <c r="U1" s="7"/>
      <c r="W1" s="7"/>
      <c r="X1" s="7"/>
      <c r="Y1" s="7"/>
      <c r="Z1" s="7"/>
      <c r="AA1" s="7"/>
      <c r="AB1" s="7"/>
      <c r="AC1" s="7"/>
    </row>
    <row r="2" spans="1:35" ht="22.9" customHeight="1" thickTop="1" x14ac:dyDescent="0.3">
      <c r="A2" s="9" t="s">
        <v>3</v>
      </c>
      <c r="B2" s="87" t="s">
        <v>4</v>
      </c>
      <c r="C2" s="10" t="s">
        <v>5</v>
      </c>
      <c r="D2" s="10" t="s">
        <v>6</v>
      </c>
      <c r="E2" s="10" t="s">
        <v>7</v>
      </c>
      <c r="F2" s="10" t="s">
        <v>8</v>
      </c>
      <c r="G2" s="10" t="s">
        <v>9</v>
      </c>
      <c r="H2" s="12"/>
      <c r="I2" s="12"/>
      <c r="J2" s="12"/>
      <c r="K2" s="12"/>
      <c r="L2" s="12"/>
      <c r="M2" s="12"/>
      <c r="N2" s="13"/>
      <c r="O2" s="14"/>
      <c r="P2" s="15"/>
      <c r="Q2" s="15"/>
      <c r="R2" s="15"/>
      <c r="S2" s="15"/>
      <c r="T2" s="15"/>
      <c r="U2" s="15"/>
      <c r="W2" s="15"/>
      <c r="X2" s="15"/>
      <c r="Y2" s="15"/>
      <c r="Z2" s="15"/>
      <c r="AA2" s="15"/>
      <c r="AB2" s="15"/>
      <c r="AC2" s="15"/>
    </row>
    <row r="3" spans="1:35" ht="14.25" customHeight="1" x14ac:dyDescent="0.3">
      <c r="A3" s="16" t="s">
        <v>10</v>
      </c>
      <c r="B3" s="17">
        <v>12.1</v>
      </c>
      <c r="C3" s="18">
        <v>14</v>
      </c>
      <c r="D3" s="18">
        <v>15.5</v>
      </c>
      <c r="E3" s="19">
        <v>12.1</v>
      </c>
      <c r="F3" s="19">
        <v>14</v>
      </c>
      <c r="G3" s="19">
        <v>15.5</v>
      </c>
      <c r="H3" s="21"/>
      <c r="I3" s="21"/>
      <c r="J3" s="21"/>
      <c r="K3" s="21"/>
      <c r="L3" s="21"/>
      <c r="M3" s="21"/>
      <c r="N3" s="13"/>
      <c r="O3" s="23"/>
      <c r="P3" s="22"/>
      <c r="Q3" s="22"/>
      <c r="R3" s="22"/>
      <c r="S3" s="22"/>
      <c r="T3" s="22"/>
      <c r="U3" s="22"/>
      <c r="W3" s="22"/>
      <c r="X3" s="22"/>
      <c r="Y3" s="22"/>
      <c r="Z3" s="22"/>
      <c r="AA3" s="22"/>
      <c r="AB3" s="22"/>
      <c r="AC3" s="22"/>
    </row>
    <row r="4" spans="1:35" ht="14.25" customHeight="1" x14ac:dyDescent="0.3">
      <c r="A4" s="24" t="s">
        <v>11</v>
      </c>
      <c r="B4" s="17">
        <v>5.0999999999999996</v>
      </c>
      <c r="C4" s="18">
        <v>4.7</v>
      </c>
      <c r="D4" s="18">
        <v>4.7</v>
      </c>
      <c r="E4" s="25">
        <v>4.9000000000000004</v>
      </c>
      <c r="F4" s="25">
        <v>4.5</v>
      </c>
      <c r="G4" s="25">
        <v>4.5</v>
      </c>
      <c r="H4" s="26"/>
      <c r="I4" s="26"/>
      <c r="J4" s="26"/>
      <c r="K4" s="26"/>
      <c r="L4" s="26"/>
      <c r="M4" s="26"/>
      <c r="N4" s="13"/>
      <c r="O4" s="13"/>
    </row>
    <row r="5" spans="1:35" ht="14.25" customHeight="1" x14ac:dyDescent="0.3">
      <c r="A5" s="27" t="s">
        <v>12</v>
      </c>
      <c r="B5" s="28"/>
      <c r="C5" s="29"/>
      <c r="D5" s="29"/>
      <c r="E5" s="29"/>
      <c r="F5" s="29"/>
      <c r="G5" s="29"/>
      <c r="H5" s="21"/>
      <c r="I5" s="21"/>
      <c r="J5" s="21"/>
      <c r="K5" s="21"/>
      <c r="L5" s="21"/>
      <c r="M5" s="21"/>
      <c r="N5" s="13"/>
      <c r="O5" s="23"/>
      <c r="P5" s="22"/>
      <c r="Q5" s="22"/>
      <c r="R5" s="22"/>
      <c r="S5" s="22"/>
      <c r="T5" s="22"/>
      <c r="U5" s="22"/>
      <c r="W5" s="22"/>
      <c r="X5" s="22"/>
      <c r="Y5" s="22"/>
      <c r="Z5" s="22"/>
      <c r="AA5" s="22"/>
      <c r="AB5" s="22"/>
      <c r="AC5" s="22"/>
    </row>
    <row r="6" spans="1:35" ht="14.25" customHeight="1" x14ac:dyDescent="0.3">
      <c r="A6" s="30" t="s">
        <v>13</v>
      </c>
      <c r="B6" s="17">
        <v>12.1</v>
      </c>
      <c r="C6" s="18">
        <v>14</v>
      </c>
      <c r="D6" s="18">
        <v>15.5</v>
      </c>
      <c r="E6" s="31">
        <v>12.1</v>
      </c>
      <c r="F6" s="31">
        <v>14</v>
      </c>
      <c r="G6" s="31">
        <v>15.5</v>
      </c>
      <c r="H6" s="21"/>
      <c r="I6" s="21"/>
      <c r="J6" s="21"/>
      <c r="K6" s="21"/>
      <c r="L6" s="21"/>
      <c r="M6" s="21"/>
      <c r="N6" s="13"/>
      <c r="O6" s="23"/>
      <c r="P6" s="22"/>
      <c r="Q6" s="22"/>
      <c r="R6" s="22"/>
      <c r="S6" s="22"/>
      <c r="T6" s="22"/>
      <c r="U6" s="22"/>
      <c r="W6" s="22"/>
      <c r="X6" s="22"/>
      <c r="Y6" s="22"/>
      <c r="Z6" s="22"/>
      <c r="AA6" s="22"/>
      <c r="AB6" s="22"/>
      <c r="AC6" s="22"/>
    </row>
    <row r="7" spans="1:35" ht="14.25" customHeight="1" x14ac:dyDescent="0.3">
      <c r="A7" s="24" t="s">
        <v>14</v>
      </c>
      <c r="B7" s="17">
        <v>8.1999999999999993</v>
      </c>
      <c r="C7" s="18">
        <v>7.7</v>
      </c>
      <c r="D7" s="18">
        <v>7.6</v>
      </c>
      <c r="E7" s="25">
        <v>7.9</v>
      </c>
      <c r="F7" s="25">
        <v>7.4</v>
      </c>
      <c r="G7" s="25">
        <v>7.3</v>
      </c>
      <c r="H7" s="26"/>
      <c r="I7" s="26"/>
      <c r="J7" s="26"/>
      <c r="K7" s="26"/>
      <c r="L7" s="26"/>
      <c r="M7" s="26"/>
      <c r="N7" s="13"/>
      <c r="O7" s="13"/>
    </row>
    <row r="8" spans="1:35" ht="14.25" customHeight="1" x14ac:dyDescent="0.3">
      <c r="A8" s="27" t="s">
        <v>15</v>
      </c>
      <c r="B8" s="28"/>
      <c r="C8" s="32"/>
      <c r="D8" s="32"/>
      <c r="E8" s="32"/>
      <c r="F8" s="32"/>
      <c r="G8" s="32"/>
      <c r="H8" s="26"/>
      <c r="I8" s="26"/>
      <c r="J8" s="26"/>
      <c r="K8" s="26"/>
      <c r="L8" s="26"/>
      <c r="M8" s="26"/>
      <c r="N8" s="13"/>
      <c r="O8" s="13"/>
    </row>
    <row r="9" spans="1:35" s="34" customFormat="1" ht="14.25" customHeight="1" x14ac:dyDescent="0.3">
      <c r="A9" s="27" t="s">
        <v>16</v>
      </c>
      <c r="B9" s="33"/>
      <c r="C9" s="20"/>
      <c r="D9" s="20"/>
      <c r="E9" s="20"/>
      <c r="F9" s="20"/>
      <c r="G9" s="20"/>
      <c r="H9" s="21"/>
      <c r="I9" s="21"/>
      <c r="J9" s="21"/>
      <c r="K9" s="21"/>
      <c r="L9" s="21"/>
      <c r="M9" s="21"/>
      <c r="N9" s="13"/>
      <c r="O9" s="23"/>
      <c r="P9" s="22"/>
      <c r="Q9" s="22"/>
      <c r="R9" s="22"/>
      <c r="S9" s="22"/>
      <c r="T9" s="22"/>
      <c r="U9" s="22"/>
      <c r="V9" s="8"/>
      <c r="W9" s="22"/>
      <c r="X9" s="22"/>
      <c r="Y9" s="22"/>
      <c r="Z9" s="22"/>
      <c r="AA9" s="22"/>
      <c r="AB9" s="22"/>
      <c r="AC9" s="22"/>
      <c r="AD9" s="8"/>
      <c r="AE9" s="8"/>
      <c r="AF9" s="8"/>
      <c r="AG9" s="8"/>
      <c r="AH9" s="8"/>
      <c r="AI9" s="8"/>
    </row>
    <row r="10" spans="1:35" ht="14.25" customHeight="1" x14ac:dyDescent="0.3">
      <c r="A10" s="24" t="s">
        <v>17</v>
      </c>
      <c r="B10" s="25" t="s">
        <v>18</v>
      </c>
      <c r="C10" s="25" t="s">
        <v>18</v>
      </c>
      <c r="D10" s="25" t="s">
        <v>18</v>
      </c>
      <c r="E10" s="25" t="s">
        <v>18</v>
      </c>
      <c r="F10" s="25" t="s">
        <v>18</v>
      </c>
      <c r="G10" s="25" t="s">
        <v>18</v>
      </c>
      <c r="H10" s="35"/>
      <c r="I10" s="21"/>
      <c r="J10" s="21"/>
      <c r="K10" s="21"/>
      <c r="L10" s="21"/>
      <c r="M10" s="21"/>
      <c r="N10" s="13"/>
      <c r="O10" s="23"/>
      <c r="P10" s="22"/>
      <c r="Q10" s="22"/>
      <c r="R10" s="22"/>
      <c r="S10" s="22"/>
      <c r="T10" s="22"/>
      <c r="U10" s="22"/>
      <c r="W10" s="22"/>
      <c r="X10" s="22"/>
      <c r="Y10" s="22"/>
      <c r="Z10" s="22"/>
      <c r="AA10" s="22"/>
      <c r="AB10" s="22"/>
      <c r="AC10" s="22"/>
    </row>
    <row r="11" spans="1:35" s="34" customFormat="1" ht="14.25" customHeight="1" x14ac:dyDescent="0.3">
      <c r="A11" s="24" t="s">
        <v>19</v>
      </c>
      <c r="B11" s="36" t="str">
        <f>B10</f>
        <v>102</v>
      </c>
      <c r="C11" s="37" t="str">
        <f>C10</f>
        <v>102</v>
      </c>
      <c r="D11" s="37" t="str">
        <f t="shared" ref="D11:G11" si="0">D10</f>
        <v>102</v>
      </c>
      <c r="E11" s="37" t="str">
        <f t="shared" si="0"/>
        <v>102</v>
      </c>
      <c r="F11" s="37" t="str">
        <f t="shared" si="0"/>
        <v>102</v>
      </c>
      <c r="G11" s="37" t="str">
        <f t="shared" si="0"/>
        <v>102</v>
      </c>
      <c r="H11" s="21"/>
      <c r="I11" s="21"/>
      <c r="J11" s="21"/>
      <c r="K11" s="21"/>
      <c r="L11" s="21"/>
      <c r="M11" s="21"/>
      <c r="N11" s="13"/>
      <c r="O11" s="23"/>
      <c r="P11" s="22"/>
      <c r="Q11" s="22"/>
      <c r="R11" s="22"/>
      <c r="S11" s="22"/>
      <c r="T11" s="22"/>
      <c r="U11" s="22"/>
      <c r="V11" s="8"/>
      <c r="W11" s="22"/>
      <c r="X11" s="22"/>
      <c r="Y11" s="22"/>
      <c r="Z11" s="22"/>
      <c r="AA11" s="22"/>
      <c r="AB11" s="22"/>
      <c r="AC11" s="22"/>
      <c r="AD11" s="8"/>
      <c r="AE11" s="8"/>
      <c r="AF11" s="8"/>
      <c r="AG11" s="8"/>
      <c r="AH11" s="8"/>
      <c r="AI11" s="8"/>
    </row>
    <row r="12" spans="1:35" ht="14.25" customHeight="1" x14ac:dyDescent="0.3">
      <c r="A12" s="24" t="s">
        <v>20</v>
      </c>
      <c r="B12" s="36">
        <v>11</v>
      </c>
      <c r="C12" s="38">
        <v>11</v>
      </c>
      <c r="D12" s="38">
        <v>11</v>
      </c>
      <c r="E12" s="38">
        <v>11</v>
      </c>
      <c r="F12" s="38">
        <v>11</v>
      </c>
      <c r="G12" s="38">
        <v>11</v>
      </c>
      <c r="H12" s="39"/>
      <c r="I12" s="39"/>
      <c r="J12" s="39"/>
      <c r="K12" s="39"/>
      <c r="L12" s="39"/>
      <c r="M12" s="39"/>
      <c r="N12" s="13"/>
      <c r="O12" s="39"/>
      <c r="P12" s="40"/>
      <c r="Q12" s="40"/>
      <c r="R12" s="40"/>
      <c r="S12" s="40"/>
      <c r="T12" s="40"/>
      <c r="U12" s="40"/>
      <c r="W12" s="40"/>
      <c r="X12" s="40"/>
      <c r="Y12" s="40"/>
      <c r="Z12" s="40"/>
      <c r="AA12" s="40"/>
      <c r="AB12" s="40"/>
      <c r="AC12" s="40"/>
    </row>
    <row r="13" spans="1:35" ht="14.25" customHeight="1" thickBot="1" x14ac:dyDescent="0.35">
      <c r="A13" s="41" t="s">
        <v>21</v>
      </c>
      <c r="B13" s="42">
        <f>'[1]1. START. Ptoject information'!$B$11</f>
        <v>1400</v>
      </c>
      <c r="C13" s="42">
        <f>'[1]1. START. Ptoject information'!$B$11</f>
        <v>1400</v>
      </c>
      <c r="D13" s="42">
        <f>'[1]1. START. Ptoject information'!$B$11</f>
        <v>1400</v>
      </c>
      <c r="E13" s="42">
        <f>'[1]1. START. Ptoject information'!$B$11</f>
        <v>1400</v>
      </c>
      <c r="F13" s="42">
        <f>'[1]1. START. Ptoject information'!$B$11</f>
        <v>1400</v>
      </c>
      <c r="G13" s="42">
        <f>'[1]1. START. Ptoject information'!$B$11</f>
        <v>1400</v>
      </c>
      <c r="H13" s="39"/>
      <c r="I13" s="39"/>
      <c r="J13" s="39"/>
      <c r="K13" s="39"/>
      <c r="L13" s="39"/>
      <c r="M13" s="39"/>
      <c r="N13" s="13"/>
      <c r="O13" s="39"/>
      <c r="P13" s="40"/>
      <c r="Q13" s="40"/>
      <c r="R13" s="40"/>
      <c r="S13" s="40"/>
      <c r="T13" s="40"/>
      <c r="U13" s="40"/>
      <c r="W13" s="40"/>
      <c r="X13" s="40"/>
      <c r="Y13" s="40"/>
      <c r="Z13" s="40"/>
      <c r="AA13" s="40"/>
      <c r="AB13" s="40"/>
      <c r="AC13" s="40"/>
    </row>
    <row r="14" spans="1:35" ht="14.25" customHeight="1" thickTop="1" thickBot="1" x14ac:dyDescent="0.35">
      <c r="A14" s="41" t="s">
        <v>22</v>
      </c>
      <c r="B14" s="42">
        <f>'[1]1. START. Ptoject information'!$B$12</f>
        <v>600</v>
      </c>
      <c r="C14" s="42">
        <f>'[1]1. START. Ptoject information'!$B$12</f>
        <v>600</v>
      </c>
      <c r="D14" s="42">
        <f>'[1]1. START. Ptoject information'!$B$12</f>
        <v>600</v>
      </c>
      <c r="E14" s="42">
        <f>'[1]1. START. Ptoject information'!$B$12</f>
        <v>600</v>
      </c>
      <c r="F14" s="42">
        <f>'[1]1. START. Ptoject information'!$B$12</f>
        <v>600</v>
      </c>
      <c r="G14" s="42">
        <f>'[1]1. START. Ptoject information'!$B$12</f>
        <v>600</v>
      </c>
      <c r="H14" s="39"/>
      <c r="I14" s="39"/>
      <c r="J14" s="39"/>
      <c r="K14" s="39"/>
      <c r="L14" s="39"/>
      <c r="M14" s="39"/>
      <c r="N14" s="13"/>
      <c r="O14" s="39"/>
      <c r="P14" s="40"/>
      <c r="Q14" s="40"/>
      <c r="R14" s="40"/>
      <c r="S14" s="40"/>
      <c r="T14" s="40"/>
      <c r="U14" s="40"/>
      <c r="W14" s="40"/>
      <c r="X14" s="40"/>
      <c r="Y14" s="40"/>
      <c r="Z14" s="40"/>
      <c r="AA14" s="40"/>
      <c r="AB14" s="40"/>
      <c r="AC14" s="40"/>
    </row>
    <row r="15" spans="1:35" ht="14.25" customHeight="1" thickTop="1" thickBot="1" x14ac:dyDescent="0.35">
      <c r="A15" s="43" t="s">
        <v>23</v>
      </c>
      <c r="B15" s="42">
        <f>'[1]1. START. Ptoject information'!$B$13</f>
        <v>22</v>
      </c>
      <c r="C15" s="42">
        <f>'[1]1. START. Ptoject information'!$B$13</f>
        <v>22</v>
      </c>
      <c r="D15" s="42">
        <f>'[1]1. START. Ptoject information'!$B$13</f>
        <v>22</v>
      </c>
      <c r="E15" s="42">
        <f>'[1]1. START. Ptoject information'!$B$13</f>
        <v>22</v>
      </c>
      <c r="F15" s="42">
        <f>'[1]1. START. Ptoject information'!$B$13</f>
        <v>22</v>
      </c>
      <c r="G15" s="42">
        <f>'[1]1. START. Ptoject information'!$B$13</f>
        <v>22</v>
      </c>
      <c r="H15" s="44"/>
      <c r="I15" s="44"/>
      <c r="J15" s="44"/>
      <c r="K15" s="44"/>
      <c r="L15" s="44"/>
      <c r="M15" s="44"/>
      <c r="N15" s="44"/>
      <c r="O15" s="44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</row>
    <row r="16" spans="1:35" ht="14.25" customHeight="1" thickTop="1" x14ac:dyDescent="0.3">
      <c r="A16" s="46" t="s">
        <v>24</v>
      </c>
      <c r="B16" s="47">
        <f>(((B3/B4)*B13) + ((B6/B7)*B14)) *B15</f>
        <v>92552.558584409373</v>
      </c>
      <c r="C16" s="47">
        <f t="shared" ref="C16:G16" si="1">(((C3/C4)*C13) + ((C6/C7)*C14)) *C15</f>
        <v>115744.68085106382</v>
      </c>
      <c r="D16" s="47">
        <f t="shared" si="1"/>
        <v>128495.52071668532</v>
      </c>
      <c r="E16" s="47">
        <f t="shared" si="1"/>
        <v>96274.864376130194</v>
      </c>
      <c r="F16" s="47">
        <f t="shared" si="1"/>
        <v>120795.19519519519</v>
      </c>
      <c r="G16" s="47">
        <f t="shared" si="1"/>
        <v>134116.28614916289</v>
      </c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</row>
    <row r="17" spans="1:29" ht="14.25" customHeight="1" x14ac:dyDescent="0.3">
      <c r="A17" s="46" t="s">
        <v>25</v>
      </c>
      <c r="B17" s="47">
        <f>(B13*B3+B14*B6)/(B13+B14)</f>
        <v>12.1</v>
      </c>
      <c r="C17" s="47">
        <f>(C13*C3+C14*C6)/(C13+C14)</f>
        <v>14</v>
      </c>
      <c r="D17" s="47">
        <f t="shared" ref="D17:G17" si="2">(D13*D3+D14*D6)/(D13+D14)</f>
        <v>15.5</v>
      </c>
      <c r="E17" s="47">
        <f t="shared" si="2"/>
        <v>12.1</v>
      </c>
      <c r="F17" s="47">
        <f t="shared" si="2"/>
        <v>14</v>
      </c>
      <c r="G17" s="47">
        <f t="shared" si="2"/>
        <v>15.5</v>
      </c>
      <c r="H17" s="13"/>
      <c r="I17" s="13"/>
      <c r="J17" s="13"/>
      <c r="K17" s="13"/>
      <c r="L17" s="13"/>
      <c r="M17" s="13"/>
      <c r="N17" s="13"/>
      <c r="O17" s="13"/>
    </row>
    <row r="18" spans="1:29" ht="14.25" customHeight="1" x14ac:dyDescent="0.3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29" ht="14.25" customHeight="1" x14ac:dyDescent="0.3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29" ht="14" x14ac:dyDescent="0.3">
      <c r="B20" s="13"/>
      <c r="C20" s="13"/>
      <c r="D20" s="13"/>
      <c r="E20" s="13"/>
      <c r="F20" s="13"/>
      <c r="G20" s="49"/>
      <c r="H20" s="13"/>
      <c r="I20" s="13"/>
      <c r="J20" s="13"/>
      <c r="K20" s="13"/>
      <c r="L20" s="13"/>
      <c r="M20" s="13"/>
      <c r="N20" s="13"/>
      <c r="O20" s="13"/>
    </row>
    <row r="21" spans="1:29" ht="20" thickBot="1" x14ac:dyDescent="0.5">
      <c r="A21" s="50" t="s">
        <v>26</v>
      </c>
      <c r="B21" s="28"/>
      <c r="C21" s="28"/>
      <c r="D21" s="28"/>
      <c r="E21" s="28"/>
      <c r="F21" s="28"/>
      <c r="G21" s="28"/>
      <c r="H21" s="13"/>
      <c r="I21" s="13"/>
      <c r="J21" s="13"/>
      <c r="K21" s="13"/>
      <c r="L21" s="13"/>
      <c r="M21" s="13"/>
      <c r="N21" s="13"/>
      <c r="O21" s="13"/>
    </row>
    <row r="22" spans="1:29" ht="17.5" customHeight="1" thickTop="1" x14ac:dyDescent="0.3">
      <c r="A22" s="51"/>
      <c r="B22" s="28"/>
      <c r="C22" s="28"/>
      <c r="D22" s="28"/>
      <c r="E22" s="28"/>
      <c r="F22" s="28"/>
      <c r="G22" s="28"/>
      <c r="H22" s="52"/>
      <c r="I22" s="52"/>
      <c r="J22" s="52"/>
      <c r="K22" s="52"/>
      <c r="L22" s="52"/>
      <c r="M22" s="52"/>
      <c r="N22" s="52"/>
      <c r="O22" s="52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</row>
    <row r="23" spans="1:29" ht="14.25" customHeight="1" thickBot="1" x14ac:dyDescent="0.45">
      <c r="A23" s="54" t="s">
        <v>27</v>
      </c>
      <c r="B23" s="20"/>
      <c r="C23" s="20"/>
      <c r="D23" s="20"/>
      <c r="E23" s="20"/>
      <c r="F23" s="20"/>
      <c r="G23" s="20"/>
      <c r="H23" s="21"/>
      <c r="I23" s="21"/>
      <c r="J23" s="21"/>
      <c r="K23" s="21"/>
      <c r="L23" s="21"/>
      <c r="M23" s="21"/>
      <c r="N23" s="52"/>
      <c r="O23" s="52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</row>
    <row r="24" spans="1:29" s="61" customFormat="1" thickTop="1" x14ac:dyDescent="0.35">
      <c r="A24" s="55"/>
      <c r="B24" s="56"/>
      <c r="C24" s="56"/>
      <c r="D24" s="56"/>
      <c r="E24" s="56"/>
      <c r="F24" s="56"/>
      <c r="G24" s="57"/>
      <c r="H24"/>
      <c r="I24" s="58"/>
      <c r="J24" s="58"/>
      <c r="K24" s="58"/>
      <c r="L24" s="58"/>
      <c r="M24" s="58"/>
      <c r="N24" s="59"/>
      <c r="O24" s="59"/>
      <c r="P24" s="60"/>
      <c r="Q24" s="60"/>
      <c r="R24" s="60"/>
      <c r="S24" s="60"/>
      <c r="T24" s="60"/>
      <c r="U24" s="60"/>
      <c r="V24" s="53"/>
      <c r="W24" s="60"/>
      <c r="X24" s="60"/>
      <c r="Y24" s="60"/>
      <c r="Z24" s="60"/>
      <c r="AA24" s="60"/>
      <c r="AB24" s="60"/>
      <c r="AC24" s="60"/>
    </row>
    <row r="25" spans="1:29" s="61" customFormat="1" ht="14.5" x14ac:dyDescent="0.35">
      <c r="A25" s="11" t="s">
        <v>28</v>
      </c>
      <c r="B25" s="47">
        <f t="shared" ref="B25:G25" si="3">((B11+B12)/($B$11+$B$12))*($B$17/B17)</f>
        <v>1</v>
      </c>
      <c r="C25" s="62">
        <f t="shared" si="3"/>
        <v>0.86428571428571421</v>
      </c>
      <c r="D25" s="62">
        <f t="shared" si="3"/>
        <v>0.78064516129032258</v>
      </c>
      <c r="E25" s="62">
        <f t="shared" si="3"/>
        <v>1</v>
      </c>
      <c r="F25" s="62">
        <f t="shared" si="3"/>
        <v>0.86428571428571421</v>
      </c>
      <c r="G25" s="62">
        <f t="shared" si="3"/>
        <v>0.78064516129032258</v>
      </c>
      <c r="H25"/>
      <c r="I25" s="58"/>
      <c r="J25" s="58"/>
      <c r="K25" s="58"/>
      <c r="L25" s="58"/>
      <c r="M25" s="58"/>
      <c r="N25" s="59"/>
      <c r="O25" s="59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</row>
    <row r="26" spans="1:29" s="61" customFormat="1" ht="14.5" x14ac:dyDescent="0.35">
      <c r="A26" s="11" t="s">
        <v>29</v>
      </c>
      <c r="B26" s="47">
        <f t="shared" ref="B26:G26" si="4">((B11+B12)/($B$11+$B$12))*($B$17/B17)</f>
        <v>1</v>
      </c>
      <c r="C26" s="62">
        <f t="shared" si="4"/>
        <v>0.86428571428571421</v>
      </c>
      <c r="D26" s="62">
        <f t="shared" si="4"/>
        <v>0.78064516129032258</v>
      </c>
      <c r="E26" s="62">
        <f t="shared" si="4"/>
        <v>1</v>
      </c>
      <c r="F26" s="62">
        <f t="shared" si="4"/>
        <v>0.86428571428571421</v>
      </c>
      <c r="G26" s="62">
        <f t="shared" si="4"/>
        <v>0.78064516129032258</v>
      </c>
      <c r="H26"/>
      <c r="I26" s="63"/>
      <c r="J26" s="63"/>
      <c r="K26" s="63"/>
      <c r="L26" s="63"/>
      <c r="M26" s="63"/>
      <c r="N26" s="64"/>
      <c r="O26" s="64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</row>
    <row r="27" spans="1:29" s="61" customFormat="1" ht="14.5" x14ac:dyDescent="0.35">
      <c r="A27" s="11" t="s">
        <v>30</v>
      </c>
      <c r="B27" s="47">
        <f t="shared" ref="B27:G27" si="5">((B12)/($B$12))*($B$17/B17)</f>
        <v>1</v>
      </c>
      <c r="C27" s="62">
        <f t="shared" si="5"/>
        <v>0.86428571428571421</v>
      </c>
      <c r="D27" s="62">
        <f t="shared" si="5"/>
        <v>0.78064516129032258</v>
      </c>
      <c r="E27" s="62">
        <f t="shared" si="5"/>
        <v>1</v>
      </c>
      <c r="F27" s="62">
        <f t="shared" si="5"/>
        <v>0.86428571428571421</v>
      </c>
      <c r="G27" s="62">
        <f t="shared" si="5"/>
        <v>0.78064516129032258</v>
      </c>
      <c r="H27"/>
      <c r="I27" s="58"/>
      <c r="J27" s="58"/>
      <c r="K27" s="58"/>
      <c r="L27" s="58"/>
      <c r="M27" s="58"/>
      <c r="N27" s="59"/>
      <c r="O27" s="59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</row>
    <row r="28" spans="1:29" ht="14.5" x14ac:dyDescent="0.35">
      <c r="A28" s="11" t="s">
        <v>31</v>
      </c>
      <c r="B28" s="47">
        <f>(B16/$B$16) * ($B$17/B17)</f>
        <v>1</v>
      </c>
      <c r="C28" s="66">
        <f>(C16/$B$16)*($B$17/C17)</f>
        <v>1.0808612500204293</v>
      </c>
      <c r="D28" s="66">
        <f>(D16/$B$16) * ($B$17/D17)</f>
        <v>1.0838101942203688</v>
      </c>
      <c r="E28" s="66">
        <f>(E16/$B$16) * ($B$17/E17)</f>
        <v>1.0402182916242777</v>
      </c>
      <c r="F28" s="66">
        <f>(F16/$B$16) * ($B$17/F17)</f>
        <v>1.1280245857962501</v>
      </c>
      <c r="G28" s="66">
        <f>(G16/$B$16) * ($B$17/G17)</f>
        <v>1.1312191843630863</v>
      </c>
      <c r="H28"/>
      <c r="I28" s="58"/>
      <c r="J28" s="58"/>
      <c r="K28" s="58"/>
      <c r="L28" s="58"/>
      <c r="M28" s="58"/>
      <c r="N28" s="59"/>
      <c r="O28" s="59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</row>
    <row r="29" spans="1:29" ht="14.5" x14ac:dyDescent="0.35">
      <c r="A29" s="11" t="s">
        <v>32</v>
      </c>
      <c r="B29" s="47">
        <f>((B11)/($B$11))*($B$17/B17)</f>
        <v>1</v>
      </c>
      <c r="C29" s="62">
        <f t="shared" ref="C29:G29" si="6">((C11)/($B$11))*($B$17/C17)</f>
        <v>0.86428571428571421</v>
      </c>
      <c r="D29" s="62">
        <f t="shared" si="6"/>
        <v>0.78064516129032258</v>
      </c>
      <c r="E29" s="62">
        <f t="shared" si="6"/>
        <v>1</v>
      </c>
      <c r="F29" s="62">
        <f t="shared" si="6"/>
        <v>0.86428571428571421</v>
      </c>
      <c r="G29" s="62">
        <f t="shared" si="6"/>
        <v>0.78064516129032258</v>
      </c>
      <c r="H29"/>
      <c r="I29" s="52"/>
      <c r="J29" s="52"/>
      <c r="K29" s="52"/>
      <c r="L29" s="52"/>
      <c r="M29" s="52"/>
      <c r="N29" s="58"/>
      <c r="O29" s="52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</row>
    <row r="30" spans="1:29" ht="14.25" customHeight="1" x14ac:dyDescent="0.35">
      <c r="A30" s="67" t="s">
        <v>33</v>
      </c>
      <c r="B30" s="68"/>
      <c r="C30" s="69"/>
      <c r="D30" s="69"/>
      <c r="E30" s="69"/>
      <c r="F30" s="69"/>
      <c r="G30" s="69"/>
      <c r="H30"/>
      <c r="I30" s="52"/>
      <c r="J30" s="52"/>
      <c r="K30" s="52"/>
      <c r="L30" s="52"/>
      <c r="M30" s="52"/>
      <c r="N30" s="52"/>
      <c r="O30" s="52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</row>
    <row r="31" spans="1:29" ht="18.649999999999999" customHeight="1" x14ac:dyDescent="0.35">
      <c r="A31" s="70"/>
      <c r="B31" s="69"/>
      <c r="C31" s="69"/>
      <c r="D31" s="69"/>
      <c r="E31" s="69"/>
      <c r="F31" s="69"/>
      <c r="G31" s="69"/>
      <c r="H31"/>
      <c r="I31" s="52"/>
      <c r="J31" s="52"/>
      <c r="K31" s="52"/>
      <c r="L31" s="52"/>
      <c r="M31" s="52"/>
      <c r="N31" s="52"/>
      <c r="O31" s="52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</row>
    <row r="32" spans="1:29" ht="14.25" customHeight="1" x14ac:dyDescent="0.35">
      <c r="A32" s="71"/>
      <c r="B32" s="38"/>
      <c r="C32" s="20"/>
      <c r="D32" s="20"/>
      <c r="E32" s="20"/>
      <c r="F32" s="20"/>
      <c r="G32" s="20"/>
      <c r="H32"/>
      <c r="I32" s="52"/>
      <c r="J32" s="52"/>
      <c r="K32" s="52"/>
      <c r="L32" s="52"/>
      <c r="M32" s="52"/>
      <c r="N32" s="52"/>
      <c r="O32" s="52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</row>
    <row r="33" spans="1:29" ht="17.5" thickBot="1" x14ac:dyDescent="0.4">
      <c r="A33" s="72" t="s">
        <v>34</v>
      </c>
      <c r="B33" s="56"/>
      <c r="C33" s="56"/>
      <c r="D33" s="56"/>
      <c r="E33" s="56"/>
      <c r="F33" s="56"/>
      <c r="G33" s="57"/>
      <c r="H33"/>
      <c r="I33" s="58"/>
      <c r="J33" s="58"/>
      <c r="K33" s="58"/>
      <c r="L33" s="58"/>
      <c r="M33" s="58"/>
      <c r="N33" s="58"/>
      <c r="O33" s="58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</row>
    <row r="34" spans="1:29" thickTop="1" x14ac:dyDescent="0.35">
      <c r="A34" s="74" t="s">
        <v>28</v>
      </c>
      <c r="B34" s="47">
        <f>((B11+B12)/($B$11+$B$12))</f>
        <v>1</v>
      </c>
      <c r="C34" s="62">
        <f>((C11+C12)/($B$11+$B$12))</f>
        <v>1</v>
      </c>
      <c r="D34" s="62">
        <f>((D11+D12)/($B$11+$B$12))</f>
        <v>1</v>
      </c>
      <c r="E34" s="62">
        <f t="shared" ref="E34" si="7">((E11+E12)/($B$11+$B$12))</f>
        <v>1</v>
      </c>
      <c r="F34" s="62">
        <f>((F11+F12)/($B$11+$B$12))</f>
        <v>1</v>
      </c>
      <c r="G34" s="62">
        <f>((G11+G12)/($B$11+$B$12))</f>
        <v>1</v>
      </c>
      <c r="H34"/>
      <c r="I34" s="75"/>
      <c r="J34" s="75"/>
      <c r="K34" s="75"/>
      <c r="L34" s="75"/>
      <c r="M34" s="75"/>
      <c r="N34" s="75"/>
      <c r="O34" s="75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</row>
    <row r="35" spans="1:29" ht="14.5" x14ac:dyDescent="0.35">
      <c r="A35" s="77" t="s">
        <v>29</v>
      </c>
      <c r="B35" s="47">
        <f t="shared" ref="B35:G35" si="8">((B11+B12)/($B$11+$B$12))</f>
        <v>1</v>
      </c>
      <c r="C35" s="56">
        <f t="shared" si="8"/>
        <v>1</v>
      </c>
      <c r="D35" s="56">
        <f t="shared" si="8"/>
        <v>1</v>
      </c>
      <c r="E35" s="56">
        <f t="shared" si="8"/>
        <v>1</v>
      </c>
      <c r="F35" s="56">
        <f t="shared" si="8"/>
        <v>1</v>
      </c>
      <c r="G35" s="56">
        <f t="shared" si="8"/>
        <v>1</v>
      </c>
      <c r="H35"/>
      <c r="I35" s="75"/>
      <c r="J35" s="75"/>
      <c r="K35" s="75"/>
      <c r="L35" s="75"/>
      <c r="M35" s="75"/>
      <c r="N35" s="75"/>
      <c r="O35" s="75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</row>
    <row r="36" spans="1:29" ht="14.5" x14ac:dyDescent="0.35">
      <c r="A36" s="77" t="s">
        <v>30</v>
      </c>
      <c r="B36" s="47">
        <f t="shared" ref="B36:G36" si="9">((B12)/($B$12))</f>
        <v>1</v>
      </c>
      <c r="C36" s="56">
        <f t="shared" si="9"/>
        <v>1</v>
      </c>
      <c r="D36" s="56">
        <f t="shared" si="9"/>
        <v>1</v>
      </c>
      <c r="E36" s="56">
        <f t="shared" si="9"/>
        <v>1</v>
      </c>
      <c r="F36" s="56">
        <f t="shared" si="9"/>
        <v>1</v>
      </c>
      <c r="G36" s="56">
        <f t="shared" si="9"/>
        <v>1</v>
      </c>
      <c r="H36"/>
      <c r="I36" s="75"/>
      <c r="J36" s="75"/>
      <c r="K36" s="75"/>
      <c r="L36" s="75"/>
      <c r="M36" s="75"/>
      <c r="N36" s="75"/>
      <c r="O36" s="75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</row>
    <row r="37" spans="1:29" ht="14.5" x14ac:dyDescent="0.35">
      <c r="A37" s="74" t="s">
        <v>31</v>
      </c>
      <c r="B37" s="47">
        <f t="shared" ref="B37:G37" si="10">(B16/$B$16)</f>
        <v>1</v>
      </c>
      <c r="C37" s="56">
        <f t="shared" si="10"/>
        <v>1.2505832644864472</v>
      </c>
      <c r="D37" s="56">
        <f t="shared" si="10"/>
        <v>1.3883519016872494</v>
      </c>
      <c r="E37" s="56">
        <f t="shared" si="10"/>
        <v>1.0402182916242777</v>
      </c>
      <c r="F37" s="56">
        <f t="shared" si="10"/>
        <v>1.3051524133179755</v>
      </c>
      <c r="G37" s="56">
        <f t="shared" si="10"/>
        <v>1.4490824262502344</v>
      </c>
      <c r="H37"/>
      <c r="I37" s="75"/>
      <c r="J37" s="75"/>
      <c r="K37" s="75"/>
      <c r="L37" s="75"/>
      <c r="M37" s="75"/>
      <c r="N37" s="75"/>
      <c r="O37" s="75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</row>
    <row r="38" spans="1:29" ht="14.5" x14ac:dyDescent="0.35">
      <c r="A38" s="74" t="s">
        <v>32</v>
      </c>
      <c r="B38" s="47">
        <f>((B11)/($B$11))</f>
        <v>1</v>
      </c>
      <c r="C38" s="56">
        <f t="shared" ref="C38:G38" si="11">((C11)/($B$11))</f>
        <v>1</v>
      </c>
      <c r="D38" s="56">
        <f t="shared" si="11"/>
        <v>1</v>
      </c>
      <c r="E38" s="56">
        <f t="shared" si="11"/>
        <v>1</v>
      </c>
      <c r="F38" s="56">
        <f t="shared" si="11"/>
        <v>1</v>
      </c>
      <c r="G38" s="56">
        <f t="shared" si="11"/>
        <v>1</v>
      </c>
      <c r="H38"/>
      <c r="I38" s="75"/>
      <c r="J38" s="75"/>
      <c r="K38" s="75"/>
      <c r="L38" s="75"/>
      <c r="M38" s="75"/>
      <c r="N38" s="52"/>
      <c r="O38" s="52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</row>
    <row r="39" spans="1:29" ht="14.25" customHeight="1" x14ac:dyDescent="0.35">
      <c r="A39" s="78" t="s">
        <v>33</v>
      </c>
      <c r="B39" s="79"/>
      <c r="C39" s="79"/>
      <c r="D39" s="79"/>
      <c r="E39" s="79"/>
      <c r="F39" s="79"/>
      <c r="G39" s="79"/>
      <c r="H39"/>
      <c r="I39" s="52"/>
      <c r="J39" s="52"/>
      <c r="K39" s="52"/>
      <c r="L39" s="52"/>
      <c r="M39" s="52"/>
      <c r="N39" s="52"/>
      <c r="O39" s="52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</row>
    <row r="40" spans="1:29" ht="14.25" customHeight="1" x14ac:dyDescent="0.3">
      <c r="A40" s="80"/>
      <c r="B40" s="20"/>
      <c r="C40" s="20"/>
      <c r="D40" s="20"/>
      <c r="E40" s="20"/>
      <c r="F40" s="20"/>
      <c r="G40" s="20"/>
      <c r="H40" s="52"/>
      <c r="I40" s="52"/>
      <c r="J40" s="52"/>
      <c r="K40" s="52"/>
      <c r="L40" s="52"/>
      <c r="M40" s="52"/>
      <c r="N40" s="52"/>
      <c r="O40" s="52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</row>
    <row r="41" spans="1:29" ht="23.25" customHeight="1" x14ac:dyDescent="0.3">
      <c r="B41" s="13"/>
      <c r="C41" s="13"/>
      <c r="D41" s="13"/>
      <c r="E41" s="13"/>
      <c r="F41" s="13"/>
      <c r="G41" s="13"/>
      <c r="H41" s="52"/>
      <c r="I41" s="52"/>
      <c r="J41" s="52"/>
      <c r="K41" s="52"/>
      <c r="L41" s="52"/>
      <c r="M41" s="52"/>
      <c r="N41" s="52"/>
      <c r="O41" s="52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</row>
    <row r="42" spans="1:29" ht="14.25" customHeight="1" x14ac:dyDescent="0.3">
      <c r="B42" s="13"/>
      <c r="C42" s="13"/>
      <c r="D42" s="13"/>
      <c r="E42" s="13"/>
      <c r="F42" s="13"/>
      <c r="G42" s="13"/>
      <c r="H42" s="52"/>
      <c r="I42" s="52"/>
      <c r="J42" s="52"/>
      <c r="K42" s="52"/>
      <c r="L42" s="52"/>
      <c r="M42" s="52"/>
      <c r="N42" s="52"/>
      <c r="O42" s="52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</row>
    <row r="43" spans="1:29" ht="14.25" customHeight="1" x14ac:dyDescent="0.3">
      <c r="B43" s="13"/>
      <c r="C43" s="81"/>
      <c r="D43" s="82"/>
      <c r="E43" s="13"/>
      <c r="F43" s="13"/>
      <c r="G43" s="13"/>
      <c r="H43" s="52"/>
      <c r="I43" s="52"/>
      <c r="J43" s="52"/>
      <c r="K43" s="52"/>
      <c r="L43" s="52"/>
      <c r="M43" s="52"/>
      <c r="N43" s="52"/>
      <c r="O43" s="52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</row>
    <row r="44" spans="1:29" ht="14.25" customHeight="1" x14ac:dyDescent="0.3">
      <c r="A44" s="83"/>
      <c r="B44" s="13"/>
      <c r="C44" s="81"/>
      <c r="D44" s="82"/>
      <c r="E44" s="13"/>
      <c r="F44" s="13"/>
      <c r="G44" s="13"/>
      <c r="H44" s="52"/>
      <c r="I44" s="52"/>
      <c r="J44" s="52"/>
      <c r="K44" s="52"/>
      <c r="L44" s="52"/>
      <c r="M44" s="52"/>
      <c r="N44" s="52"/>
      <c r="O44" s="52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</row>
    <row r="45" spans="1:29" ht="14.25" customHeight="1" x14ac:dyDescent="0.3">
      <c r="A45" s="83"/>
      <c r="C45" s="81"/>
      <c r="D45" s="81"/>
    </row>
    <row r="46" spans="1:29" ht="14.25" customHeight="1" x14ac:dyDescent="0.3">
      <c r="A46" s="84"/>
      <c r="C46" s="81"/>
      <c r="D46" s="81"/>
    </row>
    <row r="47" spans="1:29" ht="14.25" customHeight="1" x14ac:dyDescent="0.3">
      <c r="A47" s="84"/>
      <c r="C47" s="81"/>
      <c r="D47" s="81"/>
    </row>
    <row r="48" spans="1:29" ht="14.25" customHeight="1" x14ac:dyDescent="0.3">
      <c r="A48" s="84"/>
    </row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spans="1:1" ht="14.25" customHeight="1" x14ac:dyDescent="0.3"/>
    <row r="82" spans="1:1" ht="14.25" customHeight="1" x14ac:dyDescent="0.3"/>
    <row r="83" spans="1:1" ht="14.25" customHeight="1" x14ac:dyDescent="0.3"/>
    <row r="84" spans="1:1" ht="14.25" customHeight="1" x14ac:dyDescent="0.3"/>
    <row r="85" spans="1:1" ht="14.25" customHeight="1" x14ac:dyDescent="0.3"/>
    <row r="86" spans="1:1" ht="14.25" customHeight="1" x14ac:dyDescent="0.3"/>
    <row r="87" spans="1:1" ht="14.25" customHeight="1" x14ac:dyDescent="0.3"/>
    <row r="88" spans="1:1" ht="14.25" customHeight="1" x14ac:dyDescent="0.3"/>
    <row r="89" spans="1:1" ht="14.25" customHeight="1" x14ac:dyDescent="0.3"/>
    <row r="90" spans="1:1" ht="14.25" customHeight="1" x14ac:dyDescent="0.3"/>
    <row r="91" spans="1:1" ht="14.25" customHeight="1" x14ac:dyDescent="0.3"/>
    <row r="92" spans="1:1" ht="14.25" customHeight="1" x14ac:dyDescent="0.3"/>
    <row r="93" spans="1:1" ht="14.25" customHeight="1" x14ac:dyDescent="0.3"/>
    <row r="94" spans="1:1" ht="14.25" customHeight="1" x14ac:dyDescent="0.3"/>
    <row r="95" spans="1:1" ht="14.25" customHeight="1" x14ac:dyDescent="0.3">
      <c r="A95" s="85"/>
    </row>
    <row r="96" spans="1:1" ht="14.25" customHeight="1" x14ac:dyDescent="0.3">
      <c r="A96" s="86"/>
    </row>
    <row r="97" spans="1:1" ht="14.25" customHeight="1" x14ac:dyDescent="0.3"/>
    <row r="98" spans="1:1" ht="14.25" customHeight="1" x14ac:dyDescent="0.3"/>
    <row r="99" spans="1:1" ht="14.25" customHeight="1" x14ac:dyDescent="0.3">
      <c r="A99" s="86"/>
    </row>
    <row r="100" spans="1:1" ht="14.25" customHeight="1" x14ac:dyDescent="0.3">
      <c r="A100" s="86"/>
    </row>
    <row r="101" spans="1:1" ht="14.25" customHeight="1" x14ac:dyDescent="0.3">
      <c r="A101" s="86"/>
    </row>
    <row r="102" spans="1:1" ht="14.25" customHeight="1" x14ac:dyDescent="0.3">
      <c r="A102" s="86"/>
    </row>
    <row r="103" spans="1:1" ht="14.25" customHeight="1" x14ac:dyDescent="0.3">
      <c r="A103" s="86"/>
    </row>
    <row r="104" spans="1:1" ht="14.25" customHeight="1" x14ac:dyDescent="0.3">
      <c r="A104" s="86"/>
    </row>
    <row r="105" spans="1:1" ht="14.25" customHeight="1" x14ac:dyDescent="0.3">
      <c r="A105" s="86"/>
    </row>
    <row r="106" spans="1:1" ht="14.25" customHeight="1" x14ac:dyDescent="0.3"/>
    <row r="107" spans="1:1" ht="14.25" customHeight="1" x14ac:dyDescent="0.3"/>
    <row r="108" spans="1:1" ht="14.25" customHeight="1" x14ac:dyDescent="0.3"/>
    <row r="109" spans="1:1" ht="14.25" customHeight="1" x14ac:dyDescent="0.3"/>
    <row r="110" spans="1:1" ht="14.25" customHeight="1" x14ac:dyDescent="0.3"/>
    <row r="111" spans="1:1" ht="14.25" customHeight="1" x14ac:dyDescent="0.3"/>
    <row r="112" spans="1:1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</sheetData>
  <mergeCells count="1">
    <mergeCell ref="B39:G39"/>
  </mergeCells>
  <conditionalFormatting sqref="N29 I24:AC28 B25:G29">
    <cfRule type="cellIs" dxfId="0" priority="1" operator="greaterThan">
      <formula>1</formula>
    </cfRule>
  </conditionalFormatting>
  <pageMargins left="0.7" right="0.7" top="0.75" bottom="0.75" header="0" footer="0"/>
  <pageSetup paperSize="9" orientation="portrait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2C30F70A5916419A64EE87E5D1A745" ma:contentTypeVersion="16" ma:contentTypeDescription="Create a new document." ma:contentTypeScope="" ma:versionID="735d95b1fbb36b0b8e18f548e31d348a">
  <xsd:schema xmlns:xsd="http://www.w3.org/2001/XMLSchema" xmlns:xs="http://www.w3.org/2001/XMLSchema" xmlns:p="http://schemas.microsoft.com/office/2006/metadata/properties" xmlns:ns2="1797c6c4-b719-47f4-aacb-d36cd6639beb" xmlns:ns3="e40c6be5-ca58-4cc4-ba7c-cea259346f15" targetNamespace="http://schemas.microsoft.com/office/2006/metadata/properties" ma:root="true" ma:fieldsID="bfd421ebcc280e31a7411c3123f19f37" ns2:_="" ns3:_="">
    <xsd:import namespace="1797c6c4-b719-47f4-aacb-d36cd6639beb"/>
    <xsd:import namespace="e40c6be5-ca58-4cc4-ba7c-cea259346f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97c6c4-b719-47f4-aacb-d36cd6639b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32900a2-fb1d-4e6d-9b79-7853867c9e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0c6be5-ca58-4cc4-ba7c-cea259346f1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948ab3b-c9b0-4ebf-acdc-2739fbcfa033}" ma:internalName="TaxCatchAll" ma:showField="CatchAllData" ma:web="e40c6be5-ca58-4cc4-ba7c-cea259346f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0c6be5-ca58-4cc4-ba7c-cea259346f15" xsi:nil="true"/>
    <_Flow_SignoffStatus xmlns="1797c6c4-b719-47f4-aacb-d36cd6639beb" xsi:nil="true"/>
    <lcf76f155ced4ddcb4097134ff3c332f xmlns="1797c6c4-b719-47f4-aacb-d36cd6639be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058943E-214F-4E96-B830-B0CE78B138EC}"/>
</file>

<file path=customXml/itemProps2.xml><?xml version="1.0" encoding="utf-8"?>
<ds:datastoreItem xmlns:ds="http://schemas.openxmlformats.org/officeDocument/2006/customXml" ds:itemID="{3C3BBA68-90A8-41FD-AA4E-10F76B1D239B}"/>
</file>

<file path=customXml/itemProps3.xml><?xml version="1.0" encoding="utf-8"?>
<ds:datastoreItem xmlns:ds="http://schemas.openxmlformats.org/officeDocument/2006/customXml" ds:itemID="{1592F4A7-C477-46D6-BC72-E6A650FB4C2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 Extrapolation Outdoor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Antara Sen Gupta</dc:creator>
  <cp:lastModifiedBy>Antara Sen Gupta</cp:lastModifiedBy>
  <dcterms:created xsi:type="dcterms:W3CDTF">2023-04-28T14:51:44Z</dcterms:created>
  <dcterms:modified xsi:type="dcterms:W3CDTF">2023-04-28T14:53:21Z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0x010100702C30F70A5916419A64EE87E5D1A745</vt:lpwstr>
  </property>
</Properties>
</file>